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9200" windowHeight="6945" activeTab="2"/>
  </bookViews>
  <sheets>
    <sheet name="B2- 2022" sheetId="33" r:id="rId1"/>
    <sheet name="B2. ngoài NS" sheetId="38" r:id="rId2"/>
    <sheet name="Biểu 3 ngoài 2022-2023" sheetId="37" r:id="rId3"/>
    <sheet name="QT Năm 2022" sheetId="22" r:id="rId4"/>
  </sheets>
  <definedNames>
    <definedName name="_xlnm.Print_Titles" localSheetId="3">'QT Năm 2022'!$9:$9</definedName>
  </definedNames>
  <calcPr calcId="124519"/>
</workbook>
</file>

<file path=xl/calcChain.xml><?xml version="1.0" encoding="utf-8"?>
<calcChain xmlns="http://schemas.openxmlformats.org/spreadsheetml/2006/main">
  <c r="C84" i="22"/>
  <c r="E122"/>
  <c r="E123"/>
  <c r="D109"/>
  <c r="C109"/>
  <c r="C85"/>
  <c r="D112"/>
  <c r="D121"/>
  <c r="C121"/>
  <c r="C112"/>
  <c r="D110"/>
  <c r="D25"/>
  <c r="D26"/>
  <c r="D27"/>
  <c r="D29"/>
  <c r="D30"/>
  <c r="D31"/>
  <c r="D32"/>
  <c r="D33"/>
  <c r="D34"/>
  <c r="D35"/>
  <c r="D36"/>
  <c r="D38"/>
  <c r="D39"/>
  <c r="D40"/>
  <c r="D41"/>
  <c r="D42"/>
  <c r="D43"/>
  <c r="D44"/>
  <c r="D45"/>
  <c r="D46"/>
  <c r="D47"/>
  <c r="D49"/>
  <c r="D50"/>
  <c r="D51"/>
  <c r="D52"/>
  <c r="D53"/>
  <c r="D54"/>
  <c r="D55"/>
  <c r="D56"/>
  <c r="D57"/>
  <c r="D58"/>
  <c r="D60"/>
  <c r="D61"/>
  <c r="D62"/>
  <c r="D63"/>
  <c r="D64"/>
  <c r="D65"/>
  <c r="D66"/>
  <c r="D68"/>
  <c r="D69"/>
  <c r="D70"/>
  <c r="D71"/>
  <c r="D72"/>
  <c r="D74"/>
  <c r="D77"/>
  <c r="D78"/>
  <c r="D79"/>
  <c r="D80"/>
  <c r="D81"/>
  <c r="D83"/>
  <c r="C86"/>
  <c r="D86"/>
  <c r="C82"/>
  <c r="D82" s="1"/>
  <c r="C80"/>
  <c r="C76"/>
  <c r="C75" s="1"/>
  <c r="D75" s="1"/>
  <c r="C73"/>
  <c r="D73" s="1"/>
  <c r="C67"/>
  <c r="D67" s="1"/>
  <c r="C59"/>
  <c r="D59" s="1"/>
  <c r="C48"/>
  <c r="D48" s="1"/>
  <c r="C37"/>
  <c r="D37" s="1"/>
  <c r="C28"/>
  <c r="D28" s="1"/>
  <c r="C24"/>
  <c r="C23" s="1"/>
  <c r="D14"/>
  <c r="D15"/>
  <c r="D16"/>
  <c r="D17"/>
  <c r="D18"/>
  <c r="D19"/>
  <c r="D20"/>
  <c r="D21"/>
  <c r="D22"/>
  <c r="C13"/>
  <c r="C12" s="1"/>
  <c r="C21" i="33"/>
  <c r="D76" i="22" l="1"/>
  <c r="D24"/>
  <c r="D23" s="1"/>
  <c r="E86"/>
  <c r="C24" i="37" l="1"/>
  <c r="D28"/>
  <c r="E28" s="1"/>
  <c r="D29"/>
  <c r="E29" s="1"/>
  <c r="D30"/>
  <c r="E30" s="1"/>
  <c r="D19"/>
  <c r="E19" s="1"/>
  <c r="D20"/>
  <c r="E20" s="1"/>
  <c r="D21"/>
  <c r="E21" s="1"/>
  <c r="D22"/>
  <c r="E22" s="1"/>
  <c r="D23"/>
  <c r="E23" s="1"/>
  <c r="C32" i="33" l="1"/>
  <c r="D118" i="22"/>
  <c r="D107"/>
  <c r="D105"/>
  <c r="D104" s="1"/>
  <c r="D94"/>
  <c r="C118"/>
  <c r="C110"/>
  <c r="C107"/>
  <c r="C105"/>
  <c r="C104" s="1"/>
  <c r="C94"/>
  <c r="E120"/>
  <c r="E119"/>
  <c r="E113"/>
  <c r="E111"/>
  <c r="E108"/>
  <c r="E106"/>
  <c r="E103"/>
  <c r="E102"/>
  <c r="E101"/>
  <c r="E100"/>
  <c r="E99"/>
  <c r="E98"/>
  <c r="E97"/>
  <c r="E96"/>
  <c r="E95"/>
  <c r="E93"/>
  <c r="E92"/>
  <c r="E91"/>
  <c r="E90"/>
  <c r="E89"/>
  <c r="E88"/>
  <c r="E87"/>
  <c r="E83"/>
  <c r="E82"/>
  <c r="E78"/>
  <c r="E77"/>
  <c r="E73"/>
  <c r="E72"/>
  <c r="E70"/>
  <c r="E69"/>
  <c r="E68"/>
  <c r="E67"/>
  <c r="E66"/>
  <c r="E64"/>
  <c r="E63"/>
  <c r="E62"/>
  <c r="E61"/>
  <c r="E60"/>
  <c r="E59"/>
  <c r="E58"/>
  <c r="E57"/>
  <c r="E55"/>
  <c r="E54"/>
  <c r="E53"/>
  <c r="E52"/>
  <c r="E51"/>
  <c r="E50"/>
  <c r="E48"/>
  <c r="E47"/>
  <c r="E46"/>
  <c r="E45"/>
  <c r="E44"/>
  <c r="E43"/>
  <c r="E42"/>
  <c r="E41"/>
  <c r="E40"/>
  <c r="E38"/>
  <c r="E37"/>
  <c r="E36"/>
  <c r="E35"/>
  <c r="E34"/>
  <c r="E33"/>
  <c r="E22"/>
  <c r="E21"/>
  <c r="E20"/>
  <c r="E18"/>
  <c r="E17"/>
  <c r="E16"/>
  <c r="E15"/>
  <c r="E14"/>
  <c r="D13"/>
  <c r="D27" i="37"/>
  <c r="E27" s="1"/>
  <c r="D26"/>
  <c r="E26" s="1"/>
  <c r="D25"/>
  <c r="D18"/>
  <c r="C17"/>
  <c r="D85" i="22" l="1"/>
  <c r="E112"/>
  <c r="E13"/>
  <c r="D12"/>
  <c r="E94"/>
  <c r="E107"/>
  <c r="E118"/>
  <c r="E25" i="37"/>
  <c r="D24"/>
  <c r="E24" s="1"/>
  <c r="G24"/>
  <c r="C16"/>
  <c r="E105" i="22"/>
  <c r="E110"/>
  <c r="E104"/>
  <c r="E79"/>
  <c r="E74"/>
  <c r="E75"/>
  <c r="E80"/>
  <c r="E81"/>
  <c r="E65"/>
  <c r="E39"/>
  <c r="E19"/>
  <c r="E49"/>
  <c r="E76"/>
  <c r="E56"/>
  <c r="D17" i="37"/>
  <c r="D16" s="1"/>
  <c r="D84" i="22" l="1"/>
  <c r="E85"/>
  <c r="E109"/>
  <c r="E121"/>
  <c r="E71"/>
  <c r="E84" l="1"/>
  <c r="E18" i="37"/>
  <c r="E17" l="1"/>
  <c r="E16" l="1"/>
  <c r="C24" i="33" l="1"/>
  <c r="C11"/>
  <c r="C10" s="1"/>
  <c r="E24" i="22" l="1"/>
  <c r="E25"/>
  <c r="E26"/>
  <c r="E27"/>
  <c r="E28"/>
  <c r="E29"/>
  <c r="E30"/>
  <c r="E31"/>
  <c r="E32"/>
  <c r="E23" l="1"/>
  <c r="C11" l="1"/>
  <c r="D11" l="1"/>
  <c r="E11" s="1"/>
  <c r="E12"/>
</calcChain>
</file>

<file path=xl/sharedStrings.xml><?xml version="1.0" encoding="utf-8"?>
<sst xmlns="http://schemas.openxmlformats.org/spreadsheetml/2006/main" count="317" uniqueCount="196">
  <si>
    <t>A</t>
  </si>
  <si>
    <t>I</t>
  </si>
  <si>
    <t>II</t>
  </si>
  <si>
    <t>B</t>
  </si>
  <si>
    <t>Nội dung</t>
  </si>
  <si>
    <t xml:space="preserve">Số 
TT </t>
  </si>
  <si>
    <t>Chi quản lý hành chính</t>
  </si>
  <si>
    <t>Dự toán được giao</t>
  </si>
  <si>
    <t>Quyết toán chi ngân sách nhà nước</t>
  </si>
  <si>
    <t>Số 
TT</t>
  </si>
  <si>
    <t>Tổng số thu, chi, nộp ngân sách phí, lệ phí</t>
  </si>
  <si>
    <t>1.1</t>
  </si>
  <si>
    <t>Lệ phí</t>
  </si>
  <si>
    <t>1.2</t>
  </si>
  <si>
    <t>Phí</t>
  </si>
  <si>
    <t>Chi từ nguồn thu phí được để lại</t>
  </si>
  <si>
    <t>2.1</t>
  </si>
  <si>
    <t>a</t>
  </si>
  <si>
    <t>b</t>
  </si>
  <si>
    <t>Kinh phí nhiệm vụ không thường xuyên</t>
  </si>
  <si>
    <t>2.2</t>
  </si>
  <si>
    <t>3.1</t>
  </si>
  <si>
    <t>3.2</t>
  </si>
  <si>
    <t>Dự toán chi ngân sách nhà nước</t>
  </si>
  <si>
    <t>Kinh phí thực hiện nhiệm vụ khoa học công nghệ</t>
  </si>
  <si>
    <t>2.3</t>
  </si>
  <si>
    <t>Tổng số liệu báo cáo
 quyết toán</t>
  </si>
  <si>
    <t>Tổng số liệu quyết toán
 được duyệt</t>
  </si>
  <si>
    <t>Chênh lệch</t>
  </si>
  <si>
    <t>5=4-3</t>
  </si>
  <si>
    <r>
      <t>Số quyết toán được duyệt chi tiết từng đơn vị trực thuộc</t>
    </r>
    <r>
      <rPr>
        <sz val="9"/>
        <rFont val="Times New Roman"/>
        <family val="1"/>
      </rPr>
      <t xml:space="preserve"> (nếu có đơn vị trực thuộc)</t>
    </r>
  </si>
  <si>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</si>
  <si>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</si>
  <si>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</si>
  <si>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Nghiên cứu khoa học</t>
  </si>
  <si>
    <t>Chi sự nghiệp giáo dục, đào tạo, dạy nghề</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</si>
  <si>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</si>
  <si>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Tổng số thu</t>
  </si>
  <si>
    <t>Chi từ nguồn thu được để lại</t>
  </si>
  <si>
    <t>Chi thường xuyên</t>
  </si>
  <si>
    <t>Chi thanh toán cá nhân</t>
  </si>
  <si>
    <t>Mục 6000: Tiền lương</t>
  </si>
  <si>
    <t>Mục 6100: Phụ cấp lương</t>
  </si>
  <si>
    <t>Mục 6200: Tiền thưởng</t>
  </si>
  <si>
    <t>Mục 6250: Phúc lợi tập thể</t>
  </si>
  <si>
    <t>Mục 6300: Các khoản đóng góp</t>
  </si>
  <si>
    <t>Mục 6400: Các khoản thanh toán khác cho cá nhân</t>
  </si>
  <si>
    <t>Chi nghiệp vụ chuyên môn</t>
  </si>
  <si>
    <t>Mục 6900: Sửa chữa tài sản phục vụ công tác chuyên môn và duy tu, bảo dưỡng các công trình cơ sở hạ tầng từ kinh phí thường xuyên</t>
  </si>
  <si>
    <t>Mục 6950: Mua sắm tài sản phục vụ công tác chuyên môn</t>
  </si>
  <si>
    <t>Chi mua sắm, sửa chữa</t>
  </si>
  <si>
    <t>Mục 7050: Mua sắm tài sản vô hình</t>
  </si>
  <si>
    <t>Tiểu mục 7053: Mua , bảo trì phần mềm công nghệ thông tin</t>
  </si>
  <si>
    <t>Các khoản chi khác</t>
  </si>
  <si>
    <t>Mục 7750: Chi khác</t>
  </si>
  <si>
    <t>Chi không thường xuyên</t>
  </si>
  <si>
    <t xml:space="preserve">          ĐV tính: Đồng</t>
  </si>
  <si>
    <t>ĐVT: đồng</t>
  </si>
  <si>
    <t>Số TT</t>
  </si>
  <si>
    <t>Số thu phí, lệ phí</t>
  </si>
  <si>
    <t>Chi sự nghiệp ………………..</t>
  </si>
  <si>
    <t>Kinh phí nhiệm vụ thường xuyên</t>
  </si>
  <si>
    <t>Kinh phí thực hiện chế độ tự chủ</t>
  </si>
  <si>
    <t>Kinh phí không thực hiện chế độ tự chủ</t>
  </si>
  <si>
    <t>Số phí, lệ phí nộp NSNN</t>
  </si>
  <si>
    <t>Kinh phí nhiệm vụ thường xuyên theo chức năng</t>
  </si>
  <si>
    <t>Chi sự nghiệp y tế, dân số và gia đình</t>
  </si>
  <si>
    <t>HIỆU TRƯỞNG</t>
  </si>
  <si>
    <t>ĐV tính:  đồng</t>
  </si>
  <si>
    <t>Biểu 02</t>
  </si>
  <si>
    <t>Biểu 03</t>
  </si>
  <si>
    <t>Biểu 04</t>
  </si>
  <si>
    <t>Phí (học phí)</t>
  </si>
  <si>
    <t xml:space="preserve"> </t>
  </si>
  <si>
    <t>Mục 6156: Hỗ trợ đối tượng chính sách đóng học phí</t>
  </si>
  <si>
    <t>Mục 6157: Hỗ trợ đối tượng chính sách chi phí học tập</t>
  </si>
  <si>
    <t>Thực hiện /Dự toán năm (tỷ lệ %)</t>
  </si>
  <si>
    <t>Thực hiện năm nay so với cùng kỳ năm trước (tỷ lệ %)</t>
  </si>
  <si>
    <t>Tổng số thu, chi nguồn sự nghiệp khác</t>
  </si>
  <si>
    <t>Chi từ nguồn thu sự nghiệp khác</t>
  </si>
  <si>
    <t>Kế hoạch thu- chi</t>
  </si>
  <si>
    <t>1.3</t>
  </si>
  <si>
    <t>Thu sự nghiệp khác (các khoản ngoài ngân sách)</t>
  </si>
  <si>
    <t>1.3.1</t>
  </si>
  <si>
    <t>1.3.2</t>
  </si>
  <si>
    <t>QUYẾT TOÁN THU - CHI NGUỒN NSNN, NGUỒN KHÁC  NĂM 2022</t>
  </si>
  <si>
    <t>CÔNG KHAI THỰC HIỆN DỰ TOÁN THU- CHI SỰ NGHIỆP KHÁC NĂM HỌC 2022-2023</t>
  </si>
  <si>
    <t>Dự toán đầu năm học 2022- 2023</t>
  </si>
  <si>
    <t>Thực hiện  năm học 2022-2023</t>
  </si>
  <si>
    <t xml:space="preserve">        Căn cứ Quyết định số 2676/UBND ngày 23/12/2022 của UBND thị xã về phê duyệt
các khoản thu dịch vụ phục vụ, hỗ trợ hoạt động giáo dục đối với trường MN, TH, THCS, 
TH&amp;THCS và trung tâm GDNN-GDTX trên địa bàn thị xã năm học 2022-2023
 theo quyết định số 34/2021/NQ-HĐND của HĐNN tỉnh Quảng Ninh.</t>
  </si>
  <si>
    <t>(Dùng cho đơn vị sử dụng ngân sách)</t>
  </si>
  <si>
    <t>3.3</t>
  </si>
  <si>
    <t xml:space="preserve">                                                       HIỆU TRƯỞNG</t>
  </si>
  <si>
    <t>DỰ TOÁN THU, CHI NGÂN SÁCH NHÀ NƯỚC NĂM 2022</t>
  </si>
  <si>
    <t>1.3.3</t>
  </si>
  <si>
    <t>1.3.4</t>
  </si>
  <si>
    <t>1.3.5</t>
  </si>
  <si>
    <t>1.3.6</t>
  </si>
  <si>
    <t>Tiền tin học</t>
  </si>
  <si>
    <t>19.000đ/tiết/học sinh</t>
  </si>
  <si>
    <t>Thu sự nghiệp khác</t>
  </si>
  <si>
    <t>DỰ TOÁN THU, CHI SỰ NGHIỆP KHÁC NĂM HỌC 2022-2023</t>
  </si>
  <si>
    <t>(Dùng cho đơn vị dự toán cấp trên và đơn vị dự toán sử dụng NSNN)</t>
  </si>
  <si>
    <t xml:space="preserve"> - Chi tiền điện sử dụng máy</t>
  </si>
  <si>
    <t xml:space="preserve"> - Chi tiền công giáo viên giảng dạy Tin học</t>
  </si>
  <si>
    <t xml:space="preserve"> - Chi trả tiền công  vệ sinh phòng máy</t>
  </si>
  <si>
    <t xml:space="preserve"> - Chi tiền bảo trì, sửa chữa thiết bị Tin học, CSVC</t>
  </si>
  <si>
    <t xml:space="preserve"> - Chi cán bộ quản lý chuyên môn</t>
  </si>
  <si>
    <t xml:space="preserve"> - Chi trả tiền công trông xe đạp</t>
  </si>
  <si>
    <t xml:space="preserve"> - Chi mua dụng cụ sửa xe, vé xe</t>
  </si>
  <si>
    <t xml:space="preserve"> - Chi tiền công quản lý</t>
  </si>
  <si>
    <t xml:space="preserve"> - Chi nộp thuế</t>
  </si>
  <si>
    <t xml:space="preserve"> - Chi mua nước uống tinh khiết đóng bình
</t>
  </si>
  <si>
    <t xml:space="preserve"> - Chi mua đồ dùng, vật tư y tế</t>
  </si>
  <si>
    <t xml:space="preserve"> - Chi khám sức khỏe định kỳ cho học sinh </t>
  </si>
  <si>
    <t xml:space="preserve"> - Chi trả lương PC cho cán bộ kiêm nghiệm</t>
  </si>
  <si>
    <t xml:space="preserve"> - Chi trả tiền phối hợp khám chữa bệnh với trạm y tế</t>
  </si>
  <si>
    <t xml:space="preserve"> - Chi nộp BHYT về cơ quan BHXH</t>
  </si>
  <si>
    <t>Mục 6050: Tiền công trả cho lao động thường xuyên theo hợp đồng</t>
  </si>
  <si>
    <t>Mục 6500: Thanh toán dịch vụ công cộng</t>
  </si>
  <si>
    <t>Mục 6550: Vật tư văn phòng</t>
  </si>
  <si>
    <t>Mục 6600: Thông tin, tuyên truyền, liên lạc</t>
  </si>
  <si>
    <t>Mục 6650: Hội nghị</t>
  </si>
  <si>
    <t>Mục 6700: Công tác phí</t>
  </si>
  <si>
    <t>Mục 6750: Chi phí thuê mướn</t>
  </si>
  <si>
    <t>Mục 7000: Chi phí nghiệp vụ chuyên môn của từng ngành</t>
  </si>
  <si>
    <t>Mục 6149: Phụ cấp khác ( hỗ trợ GV dạy trẻ khuyết tật)</t>
  </si>
  <si>
    <t>Chi hỗ trợ: Mục 6150: Học bổng và hỗ trợ khác cho học sinh, sinh viên, cán bộ đi học</t>
  </si>
  <si>
    <t>III</t>
  </si>
  <si>
    <t>Quyết toán thu, chi</t>
  </si>
  <si>
    <t>(Kèm theo Quyết định số 107/QĐ-THCSND ngày 04/07/2023 của Hiệu trưởng trường THCS Nguyễn Du)</t>
  </si>
  <si>
    <t>ĐƠN VỊ: TRƯỜNG THCS NGUYỄN DU</t>
  </si>
  <si>
    <t xml:space="preserve"> Chương: 622 -070 - 073</t>
  </si>
  <si>
    <t>KP hỗ trợ HD sáng tạo - mã nguồn 15</t>
  </si>
  <si>
    <t>KP hỗ trợ HD sáng tạo - mã nguồn 15 ( Hỗ trợ tiền điện, nước sử dụng làm nơi cách ly covid 19)</t>
  </si>
  <si>
    <t xml:space="preserve">                                                    Đông Triều, ngày 04 tháng 07 năm 2023</t>
  </si>
  <si>
    <t>Nước uống học sinh</t>
  </si>
  <si>
    <t>Tiền học TANN</t>
  </si>
  <si>
    <t>Tiền dạy thêm, học thêm</t>
  </si>
  <si>
    <t>Kỹ năng sống</t>
  </si>
  <si>
    <t>Xe đạp, xe điện</t>
  </si>
  <si>
    <t>10.000đ/hs/tháng</t>
  </si>
  <si>
    <t>30.000đ/tiết/học sinh</t>
  </si>
  <si>
    <t>8.000đ/tiết/học sinh</t>
  </si>
  <si>
    <t>6.000đ/tiết/học sinh</t>
  </si>
  <si>
    <t>xe đạp: 25.000đ/tháng/học sinh; xe điện: 40.000đ/tháng</t>
  </si>
  <si>
    <t xml:space="preserve">                                                      Đông Triều, ngày 04 tháng 07 năm 2023</t>
  </si>
  <si>
    <t>Hoàng Ánh Tuyết</t>
  </si>
  <si>
    <t xml:space="preserve">                                                      Hoàng Ánh Tuyết</t>
  </si>
  <si>
    <t xml:space="preserve">                                                     Hoàng Ánh Tuyết</t>
  </si>
  <si>
    <t xml:space="preserve">  Đơn vị: TRƯỜNG THCS NGUYỄN DU</t>
  </si>
  <si>
    <t xml:space="preserve"> Chương: 622 Loại 070 Khoản 073</t>
  </si>
  <si>
    <t>Đông Triều, ngày 04 tháng 07 năm 2023</t>
  </si>
  <si>
    <t xml:space="preserve">         Trường THCS Nguyễn Du công khai tình hình thực hiện dự toán thu-chi sự nghiệp khác năm học 2022 - 2023 như sau:</t>
  </si>
  <si>
    <t>Tiền học phí</t>
  </si>
  <si>
    <t>Tiếng anh nước ngoài</t>
  </si>
  <si>
    <t>Nguồn Dạy thêm, học thêm</t>
  </si>
  <si>
    <t xml:space="preserve">Nguồn Tin học </t>
  </si>
  <si>
    <t>Nguồn xe đạp, xe điện</t>
  </si>
  <si>
    <t xml:space="preserve">Nguồn Nước uống </t>
  </si>
  <si>
    <t>Nguồn CSSKBĐ</t>
  </si>
  <si>
    <t>Nguồn BHYT tự nguyện</t>
  </si>
  <si>
    <t>Tiền công trình xây dựng</t>
  </si>
  <si>
    <t xml:space="preserve">            Chương: 622 Loại 070 Khoản 073</t>
  </si>
  <si>
    <t>Nguồn học phí</t>
  </si>
  <si>
    <t>Chi 40% lương từ nguồn HP</t>
  </si>
  <si>
    <t>Thanh toán tiền dạy thừa giờ, dạy thay</t>
  </si>
  <si>
    <t>Thanh toán tiền mua đồ dùng VS, chè uống</t>
  </si>
  <si>
    <t xml:space="preserve"> - Chi nộp tiền HP về trung tâm</t>
  </si>
  <si>
    <t xml:space="preserve"> - Chi tiền công giáo viên trợ giảng</t>
  </si>
  <si>
    <t xml:space="preserve"> - Chi trả tiền công GVCN lớp</t>
  </si>
  <si>
    <t xml:space="preserve"> - Chi công quản lý học TANN</t>
  </si>
  <si>
    <t xml:space="preserve"> - Chi nộp tiền điện</t>
  </si>
  <si>
    <t xml:space="preserve"> - Chi dọn vệ sinh lớp học</t>
  </si>
  <si>
    <t xml:space="preserve"> - Chi tiền nộp 2% thuế thu nhập DN</t>
  </si>
  <si>
    <t xml:space="preserve"> - Chi tiền in hóa đơn điện tử</t>
  </si>
  <si>
    <t xml:space="preserve">Nguồn dạy thêm, học thêm </t>
  </si>
  <si>
    <t xml:space="preserve"> - Chi tiền công giáo viên giảng dạy</t>
  </si>
  <si>
    <t xml:space="preserve"> - Chi cán bộ quản lý giảng dạy </t>
  </si>
  <si>
    <t xml:space="preserve"> - Chi sửa chữa CSVC</t>
  </si>
  <si>
    <t xml:space="preserve"> - Chi tiền nước sinh hoạt</t>
  </si>
  <si>
    <t xml:space="preserve"> - Chi tiền nước uống học sinh</t>
  </si>
  <si>
    <t xml:space="preserve"> - Chi tiền mua đồ dùng phục vụ vệ sinh</t>
  </si>
  <si>
    <t xml:space="preserve"> - Chi cán bộ quản lý lớp học GVCN</t>
  </si>
  <si>
    <t>Nguồn kỹ năng sống</t>
  </si>
  <si>
    <t xml:space="preserve"> - Chi công quản lý học KNS</t>
  </si>
  <si>
    <t xml:space="preserve"> - Chi in hóa đơn điện tử</t>
  </si>
  <si>
    <t xml:space="preserve"> - Chi nộp thuế TNDN, thuế GTGT</t>
  </si>
  <si>
    <t>Nguồn bảo hiểm y tế tự nguyện</t>
  </si>
  <si>
    <t>Nguồn công trình xây dựng</t>
  </si>
  <si>
    <t>Chi trả lại tiền bảo hành công trình</t>
  </si>
  <si>
    <t>Mục 6552: Mua sắm công cụ, dụng cụ văn phòng</t>
  </si>
  <si>
    <t>Mục 7756: Chi các khoản phí và lệ phí</t>
  </si>
  <si>
    <t>Mục 6501: Tiền điện</t>
  </si>
  <si>
    <t>Mục 6502: Tiền nước</t>
  </si>
  <si>
    <t>Tràng An, ngày 04 tháng 07 năm 2023</t>
  </si>
</sst>
</file>

<file path=xl/styles.xml><?xml version="1.0" encoding="utf-8"?>
<styleSheet xmlns="http://schemas.openxmlformats.org/spreadsheetml/2006/main">
  <numFmts count="3">
    <numFmt numFmtId="164" formatCode="_(* #,##0.00_);_(* \(#,##0.00\);_(* &quot;-&quot;??_);_(@_)"/>
    <numFmt numFmtId="165" formatCode="_(* #,##0_);_(* \(#,##0\);_(* &quot;-&quot;??_);_(@_)"/>
    <numFmt numFmtId="166" formatCode="00"/>
  </numFmts>
  <fonts count="70">
    <font>
      <sz val="11"/>
      <color theme="1"/>
      <name val="Calibri"/>
      <family val="2"/>
      <charset val="163"/>
      <scheme val="minor"/>
    </font>
    <font>
      <sz val="12"/>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b/>
      <i/>
      <sz val="12"/>
      <color theme="1"/>
      <name val="Times New Roman"/>
      <family val="1"/>
      <charset val="163"/>
    </font>
    <font>
      <sz val="10"/>
      <name val="Arial"/>
      <family val="2"/>
    </font>
    <font>
      <b/>
      <sz val="13"/>
      <color theme="1"/>
      <name val="Cambria"/>
      <family val="1"/>
      <charset val="163"/>
      <scheme val="major"/>
    </font>
    <font>
      <sz val="12"/>
      <color theme="1"/>
      <name val="Calibri"/>
      <family val="2"/>
      <charset val="163"/>
      <scheme val="minor"/>
    </font>
    <font>
      <sz val="9"/>
      <name val="Times New Roman"/>
      <family val="1"/>
    </font>
    <font>
      <b/>
      <sz val="14"/>
      <color theme="1"/>
      <name val="Times New Roman"/>
      <family val="1"/>
      <charset val="163"/>
    </font>
    <font>
      <b/>
      <sz val="13"/>
      <color theme="1"/>
      <name val="Times New Roman"/>
      <family val="1"/>
      <charset val="163"/>
    </font>
    <font>
      <b/>
      <sz val="14"/>
      <color theme="1"/>
      <name val="Cambria"/>
      <family val="1"/>
      <scheme val="major"/>
    </font>
    <font>
      <i/>
      <sz val="13"/>
      <color theme="1"/>
      <name val="Times New Roman"/>
      <family val="1"/>
    </font>
    <font>
      <sz val="11"/>
      <color theme="1"/>
      <name val="Times New Roman"/>
      <family val="1"/>
    </font>
    <font>
      <sz val="8"/>
      <color indexed="8"/>
      <name val="Arial"/>
      <family val="2"/>
    </font>
    <font>
      <sz val="11"/>
      <color theme="1"/>
      <name val="Calibri"/>
      <family val="2"/>
      <charset val="163"/>
      <scheme val="minor"/>
    </font>
    <font>
      <i/>
      <sz val="12"/>
      <color theme="1"/>
      <name val="Times New Roman"/>
      <family val="1"/>
    </font>
    <font>
      <b/>
      <sz val="12"/>
      <color theme="1"/>
      <name val="Times New Roman"/>
      <family val="1"/>
    </font>
    <font>
      <b/>
      <sz val="13"/>
      <color theme="1"/>
      <name val="Times New Roman"/>
      <family val="1"/>
    </font>
    <font>
      <sz val="13"/>
      <color theme="1"/>
      <name val="Times New Roman"/>
      <family val="1"/>
    </font>
    <font>
      <sz val="12"/>
      <color theme="1"/>
      <name val="Times New Roman"/>
      <family val="1"/>
    </font>
    <font>
      <b/>
      <sz val="14"/>
      <color theme="1"/>
      <name val="Times New Roman"/>
      <family val="1"/>
    </font>
    <font>
      <sz val="14"/>
      <color theme="1"/>
      <name val="Times New Roman"/>
      <family val="1"/>
    </font>
    <font>
      <i/>
      <sz val="14"/>
      <color theme="1"/>
      <name val="Times New Roman"/>
      <family val="1"/>
    </font>
    <font>
      <sz val="14"/>
      <color theme="1"/>
      <name val="Calibri"/>
      <family val="2"/>
      <charset val="163"/>
      <scheme val="minor"/>
    </font>
    <font>
      <b/>
      <sz val="12"/>
      <color theme="1"/>
      <name val="Cambria"/>
      <family val="1"/>
      <charset val="163"/>
      <scheme val="major"/>
    </font>
    <font>
      <b/>
      <i/>
      <sz val="14"/>
      <color theme="1"/>
      <name val="Times New Roman"/>
      <family val="1"/>
    </font>
    <font>
      <sz val="10"/>
      <color theme="1"/>
      <name val="Times New Roman"/>
      <family val="1"/>
    </font>
    <font>
      <b/>
      <sz val="11"/>
      <color theme="1"/>
      <name val="Calibri"/>
      <family val="2"/>
      <charset val="163"/>
      <scheme val="minor"/>
    </font>
    <font>
      <b/>
      <sz val="10"/>
      <color theme="1"/>
      <name val="Times New Roman"/>
      <family val="1"/>
      <charset val="163"/>
    </font>
    <font>
      <sz val="10"/>
      <color theme="1"/>
      <name val="Times New Roman"/>
      <family val="1"/>
      <charset val="163"/>
    </font>
    <font>
      <sz val="10"/>
      <color theme="1"/>
      <name val="Cambria"/>
      <family val="1"/>
      <charset val="163"/>
      <scheme val="major"/>
    </font>
    <font>
      <sz val="11"/>
      <color indexed="8"/>
      <name val="Calibri"/>
      <family val="2"/>
    </font>
    <font>
      <b/>
      <sz val="12"/>
      <color rgb="FFFF0000"/>
      <name val="Cambria"/>
      <family val="1"/>
      <charset val="163"/>
      <scheme val="major"/>
    </font>
    <font>
      <sz val="13"/>
      <color theme="1"/>
      <name val="Cambria"/>
      <family val="1"/>
      <scheme val="major"/>
    </font>
    <font>
      <sz val="13"/>
      <color rgb="FFFF0000"/>
      <name val="Times New Roman"/>
      <family val="1"/>
    </font>
    <font>
      <b/>
      <sz val="12"/>
      <color theme="1"/>
      <name val="Cambria"/>
      <family val="1"/>
      <scheme val="major"/>
    </font>
    <font>
      <b/>
      <sz val="10"/>
      <color rgb="FFFF0000"/>
      <name val="Times New Roman"/>
      <family val="1"/>
      <charset val="163"/>
    </font>
    <font>
      <sz val="10"/>
      <color rgb="FFFF0000"/>
      <name val="Times New Roman"/>
      <family val="1"/>
      <charset val="163"/>
    </font>
    <font>
      <sz val="10"/>
      <color rgb="FFFF0000"/>
      <name val="Cambria"/>
      <family val="1"/>
      <charset val="163"/>
      <scheme val="major"/>
    </font>
    <font>
      <b/>
      <sz val="10"/>
      <color theme="1"/>
      <name val="Cambria"/>
      <family val="1"/>
      <charset val="163"/>
      <scheme val="major"/>
    </font>
    <font>
      <b/>
      <sz val="12"/>
      <name val="Times New Roman"/>
      <family val="1"/>
    </font>
    <font>
      <i/>
      <sz val="10"/>
      <color theme="1"/>
      <name val="Times New Roman"/>
      <family val="1"/>
      <charset val="163"/>
    </font>
    <font>
      <sz val="13"/>
      <name val="Times New Roman"/>
      <family val="1"/>
    </font>
    <font>
      <sz val="11"/>
      <name val="Calibri"/>
      <family val="2"/>
      <charset val="163"/>
      <scheme val="minor"/>
    </font>
    <font>
      <sz val="10"/>
      <name val="Times New Roman"/>
      <family val="1"/>
    </font>
    <font>
      <b/>
      <sz val="10"/>
      <name val="Times New Roman"/>
      <family val="1"/>
    </font>
    <font>
      <b/>
      <sz val="10"/>
      <name val=".VnTime"/>
      <family val="2"/>
    </font>
    <font>
      <b/>
      <sz val="12"/>
      <name val=".VnTime"/>
      <family val="2"/>
    </font>
    <font>
      <sz val="10"/>
      <name val=".VnTime"/>
      <family val="2"/>
    </font>
    <font>
      <sz val="11"/>
      <name val="Times New Roman"/>
      <family val="1"/>
      <charset val="163"/>
    </font>
    <font>
      <sz val="12"/>
      <name val="Cambria"/>
      <family val="1"/>
      <charset val="163"/>
      <scheme val="major"/>
    </font>
    <font>
      <b/>
      <sz val="11"/>
      <name val="Times New Roman"/>
      <family val="1"/>
      <charset val="163"/>
    </font>
    <font>
      <b/>
      <sz val="9.75"/>
      <name val="Times New Roman"/>
      <family val="1"/>
    </font>
    <font>
      <sz val="9.75"/>
      <name val="Times New Roman"/>
      <family val="1"/>
    </font>
    <font>
      <i/>
      <sz val="11"/>
      <name val="Times New Roman"/>
      <family val="1"/>
    </font>
    <font>
      <b/>
      <sz val="13"/>
      <name val="Times New Roman"/>
      <family val="1"/>
      <charset val="163"/>
    </font>
    <font>
      <i/>
      <sz val="10"/>
      <name val="Times New Roman"/>
      <family val="1"/>
      <charset val="163"/>
    </font>
    <font>
      <sz val="12"/>
      <name val="Times New Roman"/>
      <family val="1"/>
      <charset val="163"/>
    </font>
    <font>
      <i/>
      <sz val="12"/>
      <name val="Times New Roman"/>
      <family val="1"/>
      <charset val="163"/>
    </font>
    <font>
      <b/>
      <sz val="12"/>
      <name val="Times New Roman"/>
      <family val="1"/>
      <charset val="163"/>
    </font>
    <font>
      <b/>
      <i/>
      <sz val="11"/>
      <name val="Times New Roman"/>
      <family val="1"/>
      <charset val="163"/>
    </font>
    <font>
      <i/>
      <sz val="14"/>
      <name val="Times New Roman"/>
      <family val="1"/>
      <charset val="163"/>
    </font>
    <font>
      <sz val="13"/>
      <name val="Times New Roman"/>
      <family val="1"/>
      <charset val="163"/>
    </font>
    <font>
      <b/>
      <sz val="10"/>
      <name val="Times New Roman"/>
      <family val="1"/>
      <charset val="163"/>
    </font>
    <font>
      <sz val="10"/>
      <name val="Times New Roman"/>
      <family val="1"/>
      <charset val="163"/>
    </font>
    <font>
      <sz val="10"/>
      <name val="Cambria"/>
      <family val="1"/>
      <charset val="163"/>
      <scheme val="major"/>
    </font>
  </fonts>
  <fills count="6">
    <fill>
      <patternFill patternType="none"/>
    </fill>
    <fill>
      <patternFill patternType="gray125"/>
    </fill>
    <fill>
      <patternFill patternType="solid">
        <fgColor theme="0"/>
        <bgColor indexed="0"/>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s>
  <cellStyleXfs count="8">
    <xf numFmtId="0" fontId="0" fillId="0" borderId="0"/>
    <xf numFmtId="0" fontId="8" fillId="0" borderId="0"/>
    <xf numFmtId="0" fontId="17" fillId="0" borderId="0" applyNumberFormat="0" applyFill="0" applyBorder="0" applyAlignment="0" applyProtection="0">
      <alignment vertical="top"/>
    </xf>
    <xf numFmtId="0" fontId="17" fillId="0" borderId="0" applyNumberFormat="0" applyFill="0" applyBorder="0" applyAlignment="0" applyProtection="0">
      <alignment vertical="top"/>
    </xf>
    <xf numFmtId="164" fontId="8" fillId="0" borderId="0" applyFont="0" applyFill="0" applyBorder="0" applyAlignment="0" applyProtection="0"/>
    <xf numFmtId="164" fontId="18" fillId="0" borderId="0" applyFont="0" applyFill="0" applyBorder="0" applyAlignment="0" applyProtection="0"/>
    <xf numFmtId="0" fontId="35" fillId="0" borderId="0"/>
    <xf numFmtId="0" fontId="17" fillId="0" borderId="0" applyNumberFormat="0" applyFill="0" applyBorder="0" applyAlignment="0" applyProtection="0">
      <alignment vertical="top"/>
    </xf>
  </cellStyleXfs>
  <cellXfs count="260">
    <xf numFmtId="0" fontId="0" fillId="0" borderId="0" xfId="0"/>
    <xf numFmtId="0" fontId="2" fillId="0" borderId="0" xfId="0" applyFont="1"/>
    <xf numFmtId="0" fontId="5" fillId="0" borderId="0" xfId="0" applyFont="1"/>
    <xf numFmtId="0" fontId="3" fillId="0" borderId="0" xfId="0" applyFont="1"/>
    <xf numFmtId="0" fontId="10" fillId="0" borderId="0" xfId="0" applyFont="1"/>
    <xf numFmtId="0" fontId="10" fillId="0" borderId="0" xfId="0" applyFont="1" applyAlignment="1">
      <alignment horizontal="center"/>
    </xf>
    <xf numFmtId="0" fontId="1" fillId="0" borderId="0" xfId="0" applyFont="1"/>
    <xf numFmtId="0" fontId="4" fillId="0" borderId="0" xfId="0" applyFont="1"/>
    <xf numFmtId="0" fontId="19" fillId="0" borderId="0" xfId="0" applyFont="1" applyAlignment="1"/>
    <xf numFmtId="0" fontId="20" fillId="4" borderId="6" xfId="0" applyFont="1" applyFill="1" applyBorder="1" applyAlignment="1">
      <alignment horizontal="center"/>
    </xf>
    <xf numFmtId="0" fontId="20" fillId="4" borderId="7" xfId="0" applyFont="1" applyFill="1" applyBorder="1" applyAlignment="1">
      <alignment horizontal="center"/>
    </xf>
    <xf numFmtId="166" fontId="22" fillId="4" borderId="12" xfId="0" applyNumberFormat="1" applyFont="1" applyFill="1" applyBorder="1" applyAlignment="1">
      <alignment horizontal="center"/>
    </xf>
    <xf numFmtId="0" fontId="22" fillId="4" borderId="4" xfId="0" applyFont="1" applyFill="1" applyBorder="1" applyAlignment="1"/>
    <xf numFmtId="165" fontId="20" fillId="4" borderId="13" xfId="5" applyNumberFormat="1" applyFont="1" applyFill="1" applyBorder="1" applyAlignment="1">
      <alignment horizontal="center"/>
    </xf>
    <xf numFmtId="165" fontId="23" fillId="4" borderId="13" xfId="5" applyNumberFormat="1" applyFont="1" applyFill="1" applyBorder="1" applyAlignment="1">
      <alignment horizontal="center"/>
    </xf>
    <xf numFmtId="0" fontId="23" fillId="0" borderId="0" xfId="0" applyFont="1"/>
    <xf numFmtId="0" fontId="22" fillId="4" borderId="0" xfId="0" applyFont="1" applyFill="1" applyBorder="1" applyAlignment="1">
      <alignment horizontal="center"/>
    </xf>
    <xf numFmtId="0" fontId="15" fillId="4" borderId="0" xfId="0" applyFont="1" applyFill="1" applyBorder="1" applyAlignment="1"/>
    <xf numFmtId="0" fontId="26" fillId="0" borderId="0" xfId="0" applyFont="1" applyAlignment="1">
      <alignment horizontal="left"/>
    </xf>
    <xf numFmtId="0" fontId="27" fillId="0" borderId="0" xfId="0" applyFont="1"/>
    <xf numFmtId="0" fontId="6" fillId="0" borderId="0" xfId="0" applyFont="1" applyAlignment="1"/>
    <xf numFmtId="0" fontId="28" fillId="0" borderId="0" xfId="0" applyFont="1"/>
    <xf numFmtId="166" fontId="21" fillId="4" borderId="12" xfId="0" applyNumberFormat="1" applyFont="1" applyFill="1" applyBorder="1" applyAlignment="1">
      <alignment horizontal="center"/>
    </xf>
    <xf numFmtId="0" fontId="21" fillId="4" borderId="4" xfId="0" applyFont="1" applyFill="1" applyBorder="1" applyAlignment="1"/>
    <xf numFmtId="0" fontId="21" fillId="4" borderId="9" xfId="0" applyFont="1" applyFill="1" applyBorder="1" applyAlignment="1">
      <alignment horizontal="center"/>
    </xf>
    <xf numFmtId="0" fontId="21" fillId="4" borderId="10" xfId="0" applyFont="1" applyFill="1" applyBorder="1" applyAlignment="1"/>
    <xf numFmtId="0" fontId="31" fillId="0" borderId="0" xfId="0" applyFont="1"/>
    <xf numFmtId="0" fontId="21" fillId="4" borderId="5" xfId="0" applyFont="1" applyFill="1" applyBorder="1" applyAlignment="1"/>
    <xf numFmtId="165" fontId="25" fillId="0" borderId="0" xfId="5" applyNumberFormat="1" applyFont="1" applyAlignment="1">
      <alignment horizontal="center"/>
    </xf>
    <xf numFmtId="165" fontId="0" fillId="0" borderId="0" xfId="5" applyNumberFormat="1" applyFont="1"/>
    <xf numFmtId="165" fontId="19" fillId="0" borderId="0" xfId="5" applyNumberFormat="1" applyFont="1" applyAlignment="1">
      <alignment horizontal="right"/>
    </xf>
    <xf numFmtId="165" fontId="20" fillId="4" borderId="8" xfId="5" applyNumberFormat="1" applyFont="1" applyFill="1" applyBorder="1" applyAlignment="1">
      <alignment horizontal="center"/>
    </xf>
    <xf numFmtId="165" fontId="20" fillId="4" borderId="11" xfId="5" applyNumberFormat="1" applyFont="1" applyFill="1" applyBorder="1" applyAlignment="1">
      <alignment horizontal="center"/>
    </xf>
    <xf numFmtId="165" fontId="20" fillId="4" borderId="14" xfId="5" applyNumberFormat="1" applyFont="1" applyFill="1" applyBorder="1" applyAlignment="1">
      <alignment horizontal="center"/>
    </xf>
    <xf numFmtId="165" fontId="23" fillId="4" borderId="0" xfId="5" applyNumberFormat="1" applyFont="1" applyFill="1" applyBorder="1" applyAlignment="1">
      <alignment horizontal="center"/>
    </xf>
    <xf numFmtId="165" fontId="24" fillId="0" borderId="0" xfId="5" applyNumberFormat="1" applyFont="1" applyAlignment="1">
      <alignment horizontal="center"/>
    </xf>
    <xf numFmtId="0" fontId="0" fillId="0" borderId="0" xfId="0" applyFont="1"/>
    <xf numFmtId="165" fontId="2" fillId="0" borderId="0" xfId="5" applyNumberFormat="1" applyFont="1" applyAlignment="1">
      <alignment horizontal="center"/>
    </xf>
    <xf numFmtId="0" fontId="1" fillId="0" borderId="0" xfId="0" applyFont="1" applyAlignment="1">
      <alignment vertical="center"/>
    </xf>
    <xf numFmtId="0" fontId="34" fillId="0" borderId="0" xfId="0" applyFont="1" applyAlignment="1">
      <alignment horizontal="center"/>
    </xf>
    <xf numFmtId="0" fontId="20" fillId="0" borderId="0" xfId="0" applyFont="1" applyAlignment="1">
      <alignment horizontal="center" vertical="center"/>
    </xf>
    <xf numFmtId="3" fontId="28" fillId="0" borderId="0" xfId="0" applyNumberFormat="1" applyFont="1"/>
    <xf numFmtId="3" fontId="1" fillId="0" borderId="0" xfId="0" applyNumberFormat="1" applyFont="1"/>
    <xf numFmtId="0" fontId="4" fillId="0" borderId="0" xfId="0" applyFont="1"/>
    <xf numFmtId="165" fontId="20" fillId="4" borderId="4" xfId="5" applyNumberFormat="1" applyFont="1" applyFill="1" applyBorder="1" applyAlignment="1">
      <alignment horizontal="center"/>
    </xf>
    <xf numFmtId="166" fontId="21" fillId="4" borderId="4" xfId="0" applyNumberFormat="1" applyFont="1" applyFill="1" applyBorder="1" applyAlignment="1">
      <alignment horizontal="center"/>
    </xf>
    <xf numFmtId="166" fontId="22" fillId="4" borderId="4" xfId="0" applyNumberFormat="1" applyFont="1" applyFill="1" applyBorder="1" applyAlignment="1">
      <alignment horizontal="center"/>
    </xf>
    <xf numFmtId="165" fontId="23" fillId="4" borderId="4" xfId="5" applyNumberFormat="1" applyFont="1" applyFill="1" applyBorder="1" applyAlignment="1">
      <alignment horizontal="center"/>
    </xf>
    <xf numFmtId="0" fontId="0" fillId="0" borderId="4" xfId="0" applyFont="1" applyBorder="1"/>
    <xf numFmtId="166" fontId="21" fillId="4" borderId="5" xfId="0" applyNumberFormat="1" applyFont="1" applyFill="1" applyBorder="1" applyAlignment="1">
      <alignment horizontal="center"/>
    </xf>
    <xf numFmtId="165" fontId="20" fillId="4" borderId="5" xfId="5" applyNumberFormat="1" applyFont="1" applyFill="1" applyBorder="1" applyAlignment="1">
      <alignment horizontal="center"/>
    </xf>
    <xf numFmtId="0" fontId="21" fillId="4" borderId="15" xfId="0" applyFont="1" applyFill="1" applyBorder="1" applyAlignment="1">
      <alignment horizontal="center"/>
    </xf>
    <xf numFmtId="0" fontId="21" fillId="4" borderId="15" xfId="0" applyFont="1" applyFill="1" applyBorder="1" applyAlignment="1"/>
    <xf numFmtId="165" fontId="20" fillId="4" borderId="15" xfId="5" applyNumberFormat="1" applyFont="1" applyFill="1" applyBorder="1" applyAlignment="1">
      <alignment horizontal="center"/>
    </xf>
    <xf numFmtId="0" fontId="20" fillId="4" borderId="1" xfId="0" applyFont="1" applyFill="1" applyBorder="1" applyAlignment="1">
      <alignment horizontal="center"/>
    </xf>
    <xf numFmtId="165" fontId="20" fillId="4" borderId="1" xfId="5" applyNumberFormat="1" applyFont="1" applyFill="1" applyBorder="1" applyAlignment="1">
      <alignment horizontal="center"/>
    </xf>
    <xf numFmtId="0" fontId="23" fillId="4" borderId="4" xfId="0" applyFont="1" applyFill="1" applyBorder="1" applyAlignment="1"/>
    <xf numFmtId="165" fontId="2" fillId="0" borderId="0" xfId="5" applyNumberFormat="1" applyFont="1"/>
    <xf numFmtId="165" fontId="5" fillId="0" borderId="0" xfId="5" applyNumberFormat="1" applyFont="1"/>
    <xf numFmtId="0" fontId="0" fillId="0" borderId="0" xfId="0" applyBorder="1"/>
    <xf numFmtId="0" fontId="23" fillId="0" borderId="0" xfId="0" applyFont="1" applyBorder="1"/>
    <xf numFmtId="165" fontId="16" fillId="0" borderId="0" xfId="5" applyNumberFormat="1" applyFont="1" applyBorder="1" applyAlignment="1">
      <alignment horizontal="center"/>
    </xf>
    <xf numFmtId="165" fontId="20" fillId="0" borderId="0" xfId="5" applyNumberFormat="1" applyFont="1" applyBorder="1" applyAlignment="1">
      <alignment horizontal="center"/>
    </xf>
    <xf numFmtId="0" fontId="33" fillId="0" borderId="5" xfId="0" applyFont="1" applyBorder="1" applyAlignment="1">
      <alignment horizontal="center"/>
    </xf>
    <xf numFmtId="165" fontId="41" fillId="0" borderId="5" xfId="5" applyNumberFormat="1" applyFont="1" applyBorder="1" applyAlignment="1">
      <alignment horizontal="center"/>
    </xf>
    <xf numFmtId="164" fontId="41" fillId="0" borderId="5" xfId="5" applyFont="1" applyBorder="1" applyAlignment="1">
      <alignment horizontal="center"/>
    </xf>
    <xf numFmtId="165" fontId="20" fillId="0" borderId="0" xfId="5" applyNumberFormat="1" applyFont="1" applyBorder="1" applyAlignment="1">
      <alignment horizontal="center"/>
    </xf>
    <xf numFmtId="0" fontId="4" fillId="0" borderId="0" xfId="0" applyFont="1"/>
    <xf numFmtId="0" fontId="38" fillId="0" borderId="0" xfId="0" applyFont="1" applyAlignment="1">
      <alignment vertical="center" wrapText="1"/>
    </xf>
    <xf numFmtId="0" fontId="47" fillId="0" borderId="0" xfId="0" applyFont="1"/>
    <xf numFmtId="165" fontId="31" fillId="0" borderId="0" xfId="0" applyNumberFormat="1" applyFont="1"/>
    <xf numFmtId="0" fontId="34" fillId="0" borderId="0" xfId="0" applyFont="1" applyBorder="1" applyAlignment="1">
      <alignment horizontal="center"/>
    </xf>
    <xf numFmtId="0" fontId="2" fillId="0" borderId="0" xfId="0" applyFont="1" applyBorder="1"/>
    <xf numFmtId="165" fontId="40" fillId="0" borderId="0" xfId="0" applyNumberFormat="1" applyFont="1" applyBorder="1" applyAlignment="1">
      <alignment horizontal="center"/>
    </xf>
    <xf numFmtId="3" fontId="30" fillId="2" borderId="18" xfId="3" applyNumberFormat="1" applyFont="1" applyFill="1" applyBorder="1" applyAlignment="1" applyProtection="1">
      <alignment horizontal="right" vertical="center"/>
      <protection locked="0"/>
    </xf>
    <xf numFmtId="0" fontId="49" fillId="3" borderId="4" xfId="0" applyFont="1" applyFill="1" applyBorder="1"/>
    <xf numFmtId="165" fontId="50" fillId="3" borderId="4" xfId="4" applyNumberFormat="1" applyFont="1" applyFill="1" applyBorder="1" applyAlignment="1">
      <alignment horizontal="right"/>
    </xf>
    <xf numFmtId="165" fontId="48" fillId="3" borderId="4" xfId="4" applyNumberFormat="1" applyFont="1" applyFill="1" applyBorder="1" applyAlignment="1">
      <alignment horizontal="right"/>
    </xf>
    <xf numFmtId="165" fontId="49" fillId="3" borderId="4" xfId="4" applyNumberFormat="1" applyFont="1" applyFill="1" applyBorder="1" applyAlignment="1">
      <alignment horizontal="right"/>
    </xf>
    <xf numFmtId="165" fontId="48" fillId="3" borderId="5" xfId="4" applyNumberFormat="1" applyFont="1" applyFill="1" applyBorder="1" applyAlignment="1">
      <alignment horizontal="right"/>
    </xf>
    <xf numFmtId="165" fontId="23" fillId="4" borderId="0" xfId="5" applyNumberFormat="1" applyFont="1" applyFill="1" applyBorder="1" applyAlignment="1"/>
    <xf numFmtId="165" fontId="20" fillId="0" borderId="0" xfId="5" applyNumberFormat="1" applyFont="1" applyBorder="1" applyAlignment="1"/>
    <xf numFmtId="0" fontId="42" fillId="0" borderId="0" xfId="0" applyFont="1" applyBorder="1" applyAlignment="1"/>
    <xf numFmtId="0" fontId="42" fillId="0" borderId="10" xfId="0" applyFont="1" applyBorder="1" applyAlignment="1"/>
    <xf numFmtId="0" fontId="33" fillId="0" borderId="0" xfId="0" applyFont="1" applyBorder="1" applyAlignment="1"/>
    <xf numFmtId="165" fontId="32" fillId="0" borderId="0" xfId="0" applyNumberFormat="1" applyFont="1" applyBorder="1" applyAlignment="1">
      <alignment wrapText="1"/>
    </xf>
    <xf numFmtId="0" fontId="34" fillId="0" borderId="0" xfId="0" applyFont="1" applyBorder="1" applyAlignment="1"/>
    <xf numFmtId="0" fontId="34" fillId="0" borderId="4" xfId="0" applyFont="1" applyBorder="1" applyAlignment="1"/>
    <xf numFmtId="3" fontId="30" fillId="2" borderId="18" xfId="3" applyNumberFormat="1" applyFont="1" applyFill="1" applyBorder="1" applyAlignment="1" applyProtection="1">
      <alignment horizontal="right"/>
      <protection locked="0"/>
    </xf>
    <xf numFmtId="0" fontId="49" fillId="3" borderId="4" xfId="6" applyFont="1" applyFill="1" applyBorder="1" applyAlignment="1">
      <alignment wrapText="1"/>
    </xf>
    <xf numFmtId="0" fontId="32" fillId="0" borderId="0" xfId="0" applyFont="1" applyBorder="1" applyAlignment="1">
      <alignment horizontal="justify" wrapText="1"/>
    </xf>
    <xf numFmtId="0" fontId="43" fillId="0" borderId="0" xfId="0" applyFont="1" applyBorder="1" applyAlignment="1"/>
    <xf numFmtId="0" fontId="43" fillId="0" borderId="4" xfId="0" applyFont="1" applyBorder="1" applyAlignment="1"/>
    <xf numFmtId="0" fontId="30" fillId="2" borderId="5" xfId="2" applyFont="1" applyFill="1" applyBorder="1" applyAlignment="1" applyProtection="1">
      <alignment horizontal="left"/>
      <protection locked="0"/>
    </xf>
    <xf numFmtId="0" fontId="34" fillId="0" borderId="5" xfId="0" applyFont="1" applyBorder="1" applyAlignment="1"/>
    <xf numFmtId="0" fontId="10" fillId="0" borderId="18" xfId="0" applyFont="1" applyBorder="1"/>
    <xf numFmtId="3" fontId="1" fillId="0" borderId="0" xfId="0" applyNumberFormat="1" applyFont="1" applyBorder="1"/>
    <xf numFmtId="0" fontId="1" fillId="0" borderId="0" xfId="0" applyFont="1" applyBorder="1"/>
    <xf numFmtId="0" fontId="10" fillId="0" borderId="0" xfId="0" applyFont="1" applyBorder="1"/>
    <xf numFmtId="3" fontId="28" fillId="0" borderId="18" xfId="0" applyNumberFormat="1" applyFont="1" applyBorder="1"/>
    <xf numFmtId="0" fontId="28" fillId="0" borderId="0" xfId="0" applyFont="1" applyBorder="1"/>
    <xf numFmtId="165" fontId="28" fillId="0" borderId="18" xfId="0" applyNumberFormat="1" applyFont="1" applyBorder="1"/>
    <xf numFmtId="3" fontId="1" fillId="3" borderId="0" xfId="0" applyNumberFormat="1" applyFont="1" applyFill="1" applyBorder="1"/>
    <xf numFmtId="0" fontId="1" fillId="3" borderId="0" xfId="0" applyFont="1" applyFill="1" applyBorder="1"/>
    <xf numFmtId="0" fontId="28" fillId="3" borderId="0" xfId="0" applyFont="1" applyFill="1" applyBorder="1"/>
    <xf numFmtId="165" fontId="2" fillId="0" borderId="0" xfId="5" applyNumberFormat="1" applyFont="1" applyBorder="1"/>
    <xf numFmtId="0" fontId="48" fillId="3" borderId="4" xfId="0" applyFont="1" applyFill="1" applyBorder="1" applyAlignment="1"/>
    <xf numFmtId="0" fontId="48" fillId="3" borderId="4" xfId="0" applyFont="1" applyFill="1" applyBorder="1"/>
    <xf numFmtId="0" fontId="48" fillId="0" borderId="4" xfId="0" applyFont="1" applyBorder="1"/>
    <xf numFmtId="165" fontId="23" fillId="0" borderId="0" xfId="5" applyNumberFormat="1" applyFont="1" applyAlignment="1">
      <alignment horizontal="center"/>
    </xf>
    <xf numFmtId="3" fontId="51" fillId="3" borderId="4" xfId="0" applyNumberFormat="1" applyFont="1" applyFill="1" applyBorder="1" applyAlignment="1">
      <alignment horizontal="center" wrapText="1"/>
    </xf>
    <xf numFmtId="3" fontId="50" fillId="3" borderId="4" xfId="0" applyNumberFormat="1" applyFont="1" applyFill="1" applyBorder="1" applyAlignment="1">
      <alignment horizontal="center" wrapText="1"/>
    </xf>
    <xf numFmtId="3" fontId="51" fillId="3" borderId="4" xfId="0" applyNumberFormat="1" applyFont="1" applyFill="1" applyBorder="1" applyAlignment="1">
      <alignment horizontal="center"/>
    </xf>
    <xf numFmtId="3" fontId="50" fillId="3" borderId="4" xfId="0" applyNumberFormat="1" applyFont="1" applyFill="1" applyBorder="1" applyAlignment="1">
      <alignment horizontal="center"/>
    </xf>
    <xf numFmtId="3" fontId="52" fillId="3" borderId="4" xfId="0" applyNumberFormat="1" applyFont="1" applyFill="1" applyBorder="1" applyAlignment="1">
      <alignment horizontal="center"/>
    </xf>
    <xf numFmtId="3" fontId="49" fillId="3" borderId="4" xfId="4" applyNumberFormat="1" applyFont="1" applyFill="1" applyBorder="1" applyAlignment="1">
      <alignment horizontal="right" wrapText="1"/>
    </xf>
    <xf numFmtId="3" fontId="48" fillId="3" borderId="4" xfId="4" applyNumberFormat="1" applyFont="1" applyFill="1" applyBorder="1" applyAlignment="1">
      <alignment horizontal="right" wrapText="1"/>
    </xf>
    <xf numFmtId="3" fontId="49" fillId="3" borderId="4" xfId="4" applyNumberFormat="1" applyFont="1" applyFill="1" applyBorder="1" applyAlignment="1">
      <alignment horizontal="right"/>
    </xf>
    <xf numFmtId="3" fontId="48" fillId="3" borderId="4" xfId="4" applyNumberFormat="1" applyFont="1" applyFill="1" applyBorder="1" applyAlignment="1">
      <alignment horizontal="right"/>
    </xf>
    <xf numFmtId="165" fontId="49" fillId="3" borderId="4" xfId="4" applyNumberFormat="1" applyFont="1" applyFill="1" applyBorder="1" applyAlignment="1">
      <alignment horizontal="right" wrapText="1"/>
    </xf>
    <xf numFmtId="165" fontId="48" fillId="3" borderId="4" xfId="4" applyNumberFormat="1" applyFont="1" applyFill="1" applyBorder="1" applyAlignment="1">
      <alignment horizontal="right" wrapText="1"/>
    </xf>
    <xf numFmtId="3" fontId="51" fillId="3" borderId="5" xfId="0" applyNumberFormat="1" applyFont="1" applyFill="1" applyBorder="1" applyAlignment="1">
      <alignment horizontal="center" wrapText="1"/>
    </xf>
    <xf numFmtId="165" fontId="48" fillId="3" borderId="5" xfId="4" applyNumberFormat="1" applyFont="1" applyFill="1" applyBorder="1" applyAlignment="1">
      <alignment horizontal="right" wrapText="1"/>
    </xf>
    <xf numFmtId="0" fontId="53" fillId="0" borderId="4" xfId="0" applyFont="1" applyBorder="1" applyAlignment="1">
      <alignment horizontal="center"/>
    </xf>
    <xf numFmtId="165" fontId="53" fillId="0" borderId="4" xfId="0" applyNumberFormat="1" applyFont="1" applyBorder="1"/>
    <xf numFmtId="0" fontId="54" fillId="0" borderId="18" xfId="0" applyFont="1" applyBorder="1"/>
    <xf numFmtId="0" fontId="54" fillId="0" borderId="0" xfId="0" applyFont="1" applyBorder="1"/>
    <xf numFmtId="0" fontId="54" fillId="0" borderId="0" xfId="0" applyFont="1"/>
    <xf numFmtId="0" fontId="53" fillId="0" borderId="4" xfId="0" applyFont="1" applyBorder="1"/>
    <xf numFmtId="165" fontId="54" fillId="0" borderId="0" xfId="0" applyNumberFormat="1" applyFont="1" applyBorder="1"/>
    <xf numFmtId="3" fontId="54" fillId="0" borderId="0" xfId="0" applyNumberFormat="1" applyFont="1" applyBorder="1"/>
    <xf numFmtId="0" fontId="55" fillId="0" borderId="4" xfId="0" applyFont="1" applyBorder="1" applyAlignment="1">
      <alignment horizontal="center"/>
    </xf>
    <xf numFmtId="0" fontId="55" fillId="0" borderId="4" xfId="0" applyFont="1" applyBorder="1" applyAlignment="1">
      <alignment wrapText="1"/>
    </xf>
    <xf numFmtId="3" fontId="44" fillId="3" borderId="4" xfId="0" applyNumberFormat="1" applyFont="1" applyFill="1" applyBorder="1" applyAlignment="1">
      <alignment horizontal="center"/>
    </xf>
    <xf numFmtId="3" fontId="44" fillId="3" borderId="4" xfId="0" applyNumberFormat="1" applyFont="1" applyFill="1" applyBorder="1" applyAlignment="1">
      <alignment horizontal="left"/>
    </xf>
    <xf numFmtId="3" fontId="49" fillId="3" borderId="4" xfId="0" applyNumberFormat="1" applyFont="1" applyFill="1" applyBorder="1" applyAlignment="1">
      <alignment horizontal="right"/>
    </xf>
    <xf numFmtId="3" fontId="56" fillId="2" borderId="4" xfId="0" applyNumberFormat="1" applyFont="1" applyFill="1" applyBorder="1" applyAlignment="1" applyProtection="1">
      <alignment horizontal="left" wrapText="1" shrinkToFit="1"/>
      <protection locked="0"/>
    </xf>
    <xf numFmtId="3" fontId="57" fillId="2" borderId="4" xfId="0" applyNumberFormat="1" applyFont="1" applyFill="1" applyBorder="1" applyAlignment="1" applyProtection="1">
      <alignment horizontal="left" wrapText="1" shrinkToFit="1"/>
      <protection locked="0"/>
    </xf>
    <xf numFmtId="3" fontId="48" fillId="2" borderId="4" xfId="0" applyNumberFormat="1" applyFont="1" applyFill="1" applyBorder="1" applyAlignment="1" applyProtection="1">
      <alignment horizontal="left" wrapText="1" shrinkToFit="1"/>
      <protection locked="0"/>
    </xf>
    <xf numFmtId="0" fontId="44" fillId="3" borderId="4" xfId="0" applyFont="1" applyFill="1" applyBorder="1" applyAlignment="1">
      <alignment horizontal="center"/>
    </xf>
    <xf numFmtId="0" fontId="44" fillId="3" borderId="4" xfId="0" applyFont="1" applyFill="1" applyBorder="1" applyAlignment="1">
      <alignment horizontal="left"/>
    </xf>
    <xf numFmtId="3" fontId="57" fillId="2" borderId="5" xfId="0" applyNumberFormat="1" applyFont="1" applyFill="1" applyBorder="1" applyAlignment="1" applyProtection="1">
      <alignment horizontal="left" wrapText="1" shrinkToFit="1"/>
      <protection locked="0"/>
    </xf>
    <xf numFmtId="0" fontId="53" fillId="0" borderId="5" xfId="0" applyFont="1" applyBorder="1"/>
    <xf numFmtId="3" fontId="50" fillId="3" borderId="4" xfId="0" applyNumberFormat="1" applyFont="1" applyFill="1" applyBorder="1" applyAlignment="1">
      <alignment horizontal="center" vertical="center"/>
    </xf>
    <xf numFmtId="3" fontId="57" fillId="2" borderId="4" xfId="0" applyNumberFormat="1" applyFont="1" applyFill="1" applyBorder="1" applyAlignment="1" applyProtection="1">
      <alignment horizontal="left" vertical="center" wrapText="1" shrinkToFit="1"/>
      <protection locked="0"/>
    </xf>
    <xf numFmtId="3" fontId="48" fillId="3" borderId="4" xfId="4" applyNumberFormat="1" applyFont="1" applyFill="1" applyBorder="1" applyAlignment="1">
      <alignment horizontal="right" vertical="center" wrapText="1"/>
    </xf>
    <xf numFmtId="0" fontId="53" fillId="0" borderId="4" xfId="0" applyFont="1" applyBorder="1" applyAlignment="1">
      <alignment vertical="center"/>
    </xf>
    <xf numFmtId="0" fontId="54" fillId="0" borderId="0" xfId="0" applyFont="1" applyAlignment="1">
      <alignment vertical="center"/>
    </xf>
    <xf numFmtId="0" fontId="44" fillId="3" borderId="4" xfId="0" applyFont="1" applyFill="1" applyBorder="1" applyAlignment="1">
      <alignment horizontal="center" vertical="center"/>
    </xf>
    <xf numFmtId="3" fontId="58" fillId="0" borderId="4" xfId="0" applyNumberFormat="1" applyFont="1" applyBorder="1" applyAlignment="1">
      <alignment horizontal="center"/>
    </xf>
    <xf numFmtId="3" fontId="58" fillId="0" borderId="4" xfId="0" applyNumberFormat="1" applyFont="1" applyBorder="1" applyAlignment="1">
      <alignment horizontal="center" vertical="center"/>
    </xf>
    <xf numFmtId="3" fontId="58" fillId="0" borderId="5" xfId="0" applyNumberFormat="1" applyFont="1" applyBorder="1" applyAlignment="1">
      <alignment horizontal="center"/>
    </xf>
    <xf numFmtId="166" fontId="23" fillId="4" borderId="4" xfId="0" applyNumberFormat="1" applyFont="1" applyFill="1" applyBorder="1" applyAlignment="1">
      <alignment horizontal="center"/>
    </xf>
    <xf numFmtId="0" fontId="23" fillId="4" borderId="4" xfId="0" applyFont="1" applyFill="1" applyBorder="1" applyAlignment="1">
      <alignment horizontal="left"/>
    </xf>
    <xf numFmtId="166" fontId="23" fillId="4" borderId="4" xfId="0" applyNumberFormat="1" applyFont="1" applyFill="1" applyBorder="1" applyAlignment="1">
      <alignment horizontal="center" vertical="center"/>
    </xf>
    <xf numFmtId="0" fontId="23" fillId="4" borderId="4" xfId="0" applyFont="1" applyFill="1" applyBorder="1" applyAlignment="1">
      <alignment vertical="center"/>
    </xf>
    <xf numFmtId="0" fontId="23" fillId="4" borderId="4" xfId="0" applyFont="1" applyFill="1" applyBorder="1" applyAlignment="1">
      <alignment horizontal="left" vertical="center" wrapText="1"/>
    </xf>
    <xf numFmtId="0" fontId="0" fillId="0" borderId="0" xfId="0" applyAlignment="1">
      <alignment vertical="center"/>
    </xf>
    <xf numFmtId="165" fontId="48" fillId="0" borderId="4" xfId="4" applyNumberFormat="1" applyFont="1" applyBorder="1" applyAlignment="1">
      <alignment horizontal="right"/>
    </xf>
    <xf numFmtId="0" fontId="22" fillId="4" borderId="5" xfId="0" applyFont="1" applyFill="1" applyBorder="1" applyAlignment="1"/>
    <xf numFmtId="166" fontId="46" fillId="4" borderId="12" xfId="0" applyNumberFormat="1" applyFont="1" applyFill="1" applyBorder="1" applyAlignment="1">
      <alignment horizontal="center" vertical="center"/>
    </xf>
    <xf numFmtId="0" fontId="22" fillId="4" borderId="4" xfId="0" applyFont="1" applyFill="1" applyBorder="1" applyAlignment="1">
      <alignment vertical="center" wrapText="1"/>
    </xf>
    <xf numFmtId="0" fontId="47" fillId="0" borderId="0" xfId="0" applyFont="1" applyAlignment="1">
      <alignment vertical="center"/>
    </xf>
    <xf numFmtId="165" fontId="23" fillId="4" borderId="13" xfId="5" applyNumberFormat="1" applyFont="1" applyFill="1" applyBorder="1" applyAlignment="1">
      <alignment horizontal="center" vertical="center"/>
    </xf>
    <xf numFmtId="0" fontId="28" fillId="0" borderId="18" xfId="0" applyFont="1" applyBorder="1" applyAlignment="1">
      <alignment vertical="center"/>
    </xf>
    <xf numFmtId="3" fontId="28" fillId="0" borderId="0" xfId="0" applyNumberFormat="1" applyFont="1" applyBorder="1" applyAlignment="1">
      <alignment vertical="center"/>
    </xf>
    <xf numFmtId="0" fontId="28" fillId="0" borderId="0" xfId="0" applyFont="1" applyBorder="1" applyAlignment="1">
      <alignment vertical="center"/>
    </xf>
    <xf numFmtId="165" fontId="36" fillId="0" borderId="0" xfId="5" applyNumberFormat="1" applyFont="1" applyBorder="1" applyAlignment="1">
      <alignment vertical="center"/>
    </xf>
    <xf numFmtId="0" fontId="28" fillId="0" borderId="0" xfId="0" applyFont="1" applyAlignment="1">
      <alignment vertical="center"/>
    </xf>
    <xf numFmtId="0" fontId="49" fillId="3" borderId="4" xfId="0" applyFont="1" applyFill="1" applyBorder="1" applyAlignment="1">
      <alignment horizontal="left"/>
    </xf>
    <xf numFmtId="0" fontId="48" fillId="0" borderId="4" xfId="0" applyFont="1" applyBorder="1" applyAlignment="1"/>
    <xf numFmtId="0" fontId="55" fillId="3" borderId="4" xfId="0" applyFont="1" applyFill="1" applyBorder="1" applyAlignment="1">
      <alignment horizontal="center"/>
    </xf>
    <xf numFmtId="0" fontId="55" fillId="3" borderId="4" xfId="0" applyFont="1" applyFill="1" applyBorder="1" applyAlignment="1">
      <alignment wrapText="1"/>
    </xf>
    <xf numFmtId="3" fontId="58" fillId="3" borderId="4" xfId="0" applyNumberFormat="1" applyFont="1" applyFill="1" applyBorder="1" applyAlignment="1">
      <alignment horizontal="center"/>
    </xf>
    <xf numFmtId="0" fontId="53" fillId="3" borderId="4" xfId="0" applyFont="1" applyFill="1" applyBorder="1"/>
    <xf numFmtId="0" fontId="54" fillId="3" borderId="0" xfId="0" applyFont="1" applyFill="1"/>
    <xf numFmtId="0" fontId="61" fillId="0" borderId="0" xfId="0" applyFont="1" applyAlignment="1">
      <alignment horizontal="center"/>
    </xf>
    <xf numFmtId="0" fontId="61" fillId="0" borderId="0" xfId="0" applyFont="1"/>
    <xf numFmtId="0" fontId="63" fillId="0" borderId="1" xfId="0" applyFont="1" applyBorder="1" applyAlignment="1">
      <alignment horizontal="center" vertical="center" wrapText="1"/>
    </xf>
    <xf numFmtId="0" fontId="63" fillId="0" borderId="1" xfId="0" applyFont="1" applyBorder="1" applyAlignment="1">
      <alignment horizontal="center" vertical="center"/>
    </xf>
    <xf numFmtId="0" fontId="61" fillId="0" borderId="2" xfId="0" applyFont="1" applyBorder="1" applyAlignment="1">
      <alignment horizontal="center" vertical="center"/>
    </xf>
    <xf numFmtId="0" fontId="55" fillId="0" borderId="10" xfId="0" applyFont="1" applyBorder="1" applyAlignment="1">
      <alignment horizontal="center"/>
    </xf>
    <xf numFmtId="0" fontId="55" fillId="0" borderId="10" xfId="0" applyFont="1" applyBorder="1" applyAlignment="1">
      <alignment wrapText="1"/>
    </xf>
    <xf numFmtId="3" fontId="49" fillId="0" borderId="10" xfId="0" applyNumberFormat="1" applyFont="1" applyBorder="1" applyAlignment="1">
      <alignment horizontal="right"/>
    </xf>
    <xf numFmtId="3" fontId="58" fillId="0" borderId="10" xfId="0" applyNumberFormat="1" applyFont="1" applyBorder="1" applyAlignment="1">
      <alignment horizontal="center"/>
    </xf>
    <xf numFmtId="3" fontId="64" fillId="0" borderId="10" xfId="0" applyNumberFormat="1" applyFont="1" applyBorder="1" applyAlignment="1">
      <alignment horizontal="center"/>
    </xf>
    <xf numFmtId="3" fontId="49" fillId="0" borderId="4" xfId="0" applyNumberFormat="1" applyFont="1" applyBorder="1" applyAlignment="1">
      <alignment horizontal="right"/>
    </xf>
    <xf numFmtId="0" fontId="55" fillId="0" borderId="4" xfId="0" applyFont="1" applyBorder="1"/>
    <xf numFmtId="0" fontId="55" fillId="0" borderId="4" xfId="0" applyFont="1" applyBorder="1" applyAlignment="1">
      <alignment horizontal="center" vertical="center"/>
    </xf>
    <xf numFmtId="0" fontId="55" fillId="0" borderId="4" xfId="0" applyFont="1" applyBorder="1" applyAlignment="1">
      <alignment horizontal="justify" vertical="center" wrapText="1"/>
    </xf>
    <xf numFmtId="3" fontId="49" fillId="0" borderId="4" xfId="0" applyNumberFormat="1" applyFont="1" applyBorder="1" applyAlignment="1">
      <alignment horizontal="right" vertical="center" wrapText="1"/>
    </xf>
    <xf numFmtId="0" fontId="55" fillId="0" borderId="4" xfId="0" applyFont="1" applyBorder="1" applyAlignment="1">
      <alignment vertical="center"/>
    </xf>
    <xf numFmtId="0" fontId="63" fillId="0" borderId="0" xfId="0" applyFont="1"/>
    <xf numFmtId="165" fontId="61" fillId="0" borderId="0" xfId="5" applyNumberFormat="1" applyFont="1"/>
    <xf numFmtId="165" fontId="61" fillId="0" borderId="0" xfId="5" applyNumberFormat="1" applyFont="1" applyAlignment="1">
      <alignment vertical="center"/>
    </xf>
    <xf numFmtId="0" fontId="61" fillId="0" borderId="0" xfId="0" applyFont="1" applyAlignment="1">
      <alignment vertical="center"/>
    </xf>
    <xf numFmtId="165" fontId="47" fillId="0" borderId="0" xfId="5" applyNumberFormat="1" applyFont="1"/>
    <xf numFmtId="165" fontId="61" fillId="0" borderId="0" xfId="5" applyNumberFormat="1" applyFont="1" applyAlignment="1"/>
    <xf numFmtId="0" fontId="61" fillId="0" borderId="0" xfId="0" applyFont="1" applyAlignment="1"/>
    <xf numFmtId="0" fontId="46" fillId="0" borderId="0" xfId="0" applyFont="1" applyAlignment="1">
      <alignment vertical="center" wrapText="1"/>
    </xf>
    <xf numFmtId="165" fontId="61" fillId="0" borderId="0" xfId="5" applyNumberFormat="1" applyFont="1" applyAlignment="1">
      <alignment horizontal="center"/>
    </xf>
    <xf numFmtId="0" fontId="67" fillId="0" borderId="1" xfId="0" applyFont="1" applyBorder="1" applyAlignment="1">
      <alignment horizontal="center" vertical="center" wrapText="1"/>
    </xf>
    <xf numFmtId="0" fontId="67" fillId="0" borderId="1" xfId="0" applyFont="1" applyBorder="1" applyAlignment="1">
      <alignment horizontal="center" vertical="center"/>
    </xf>
    <xf numFmtId="165" fontId="67" fillId="0" borderId="19" xfId="5" applyNumberFormat="1" applyFont="1" applyBorder="1" applyAlignment="1">
      <alignment horizontal="center" vertical="center" wrapText="1"/>
    </xf>
    <xf numFmtId="165" fontId="61" fillId="0" borderId="18" xfId="5" applyNumberFormat="1" applyFont="1" applyBorder="1" applyAlignment="1">
      <alignment horizontal="right"/>
    </xf>
    <xf numFmtId="0" fontId="68" fillId="0" borderId="0" xfId="0" applyFont="1" applyBorder="1" applyAlignment="1">
      <alignment horizontal="center"/>
    </xf>
    <xf numFmtId="0" fontId="53" fillId="0" borderId="16" xfId="0" applyFont="1" applyBorder="1" applyAlignment="1">
      <alignment horizontal="center" vertical="center"/>
    </xf>
    <xf numFmtId="165" fontId="61" fillId="0" borderId="18" xfId="5" applyNumberFormat="1" applyFont="1" applyBorder="1"/>
    <xf numFmtId="0" fontId="61" fillId="0" borderId="0" xfId="0" applyFont="1" applyBorder="1"/>
    <xf numFmtId="0" fontId="67" fillId="0" borderId="10" xfId="0" applyFont="1" applyBorder="1" applyAlignment="1">
      <alignment horizontal="center"/>
    </xf>
    <xf numFmtId="0" fontId="67" fillId="0" borderId="10" xfId="0" applyFont="1" applyBorder="1" applyAlignment="1">
      <alignment wrapText="1"/>
    </xf>
    <xf numFmtId="165" fontId="67" fillId="0" borderId="10" xfId="0" applyNumberFormat="1" applyFont="1" applyBorder="1" applyAlignment="1">
      <alignment horizontal="center"/>
    </xf>
    <xf numFmtId="165" fontId="68" fillId="0" borderId="10" xfId="5" applyNumberFormat="1" applyFont="1" applyBorder="1" applyAlignment="1">
      <alignment horizontal="center"/>
    </xf>
    <xf numFmtId="164" fontId="68" fillId="0" borderId="10" xfId="5" applyFont="1" applyBorder="1" applyAlignment="1">
      <alignment horizontal="center"/>
    </xf>
    <xf numFmtId="165" fontId="69" fillId="0" borderId="18" xfId="5" applyNumberFormat="1" applyFont="1" applyBorder="1" applyAlignment="1"/>
    <xf numFmtId="0" fontId="68" fillId="0" borderId="0" xfId="0" applyFont="1" applyBorder="1" applyAlignment="1"/>
    <xf numFmtId="0" fontId="67" fillId="0" borderId="4" xfId="0" applyFont="1" applyBorder="1" applyAlignment="1">
      <alignment horizontal="center"/>
    </xf>
    <xf numFmtId="165" fontId="68" fillId="0" borderId="4" xfId="5" applyNumberFormat="1" applyFont="1" applyBorder="1" applyAlignment="1">
      <alignment horizontal="center"/>
    </xf>
    <xf numFmtId="164" fontId="68" fillId="0" borderId="4" xfId="5" applyFont="1" applyBorder="1" applyAlignment="1">
      <alignment horizontal="center"/>
    </xf>
    <xf numFmtId="165" fontId="67" fillId="0" borderId="18" xfId="0" applyNumberFormat="1" applyFont="1" applyBorder="1" applyAlignment="1">
      <alignment wrapText="1"/>
    </xf>
    <xf numFmtId="0" fontId="68" fillId="0" borderId="4" xfId="0" applyFont="1" applyBorder="1" applyAlignment="1">
      <alignment horizontal="center"/>
    </xf>
    <xf numFmtId="3" fontId="48" fillId="2" borderId="18" xfId="3" applyNumberFormat="1" applyFont="1" applyFill="1" applyBorder="1" applyAlignment="1" applyProtection="1">
      <alignment horizontal="right"/>
      <protection locked="0"/>
    </xf>
    <xf numFmtId="0" fontId="67" fillId="0" borderId="4" xfId="0" applyFont="1" applyBorder="1" applyAlignment="1">
      <alignment wrapText="1"/>
    </xf>
    <xf numFmtId="165" fontId="67" fillId="0" borderId="4" xfId="0" applyNumberFormat="1" applyFont="1" applyBorder="1" applyAlignment="1">
      <alignment horizontal="center"/>
    </xf>
    <xf numFmtId="0" fontId="67" fillId="0" borderId="0" xfId="0" applyFont="1" applyBorder="1" applyAlignment="1"/>
    <xf numFmtId="0" fontId="48" fillId="0" borderId="4" xfId="0" applyFont="1" applyBorder="1" applyAlignment="1">
      <alignment horizontal="center"/>
    </xf>
    <xf numFmtId="0" fontId="5" fillId="0" borderId="0" xfId="0" applyFont="1" applyAlignment="1">
      <alignment horizontal="center"/>
    </xf>
    <xf numFmtId="165" fontId="23" fillId="4" borderId="0" xfId="5" applyNumberFormat="1" applyFont="1" applyFill="1" applyBorder="1" applyAlignment="1">
      <alignment horizontal="center"/>
    </xf>
    <xf numFmtId="165" fontId="20" fillId="0" borderId="0" xfId="5" applyNumberFormat="1" applyFont="1" applyBorder="1" applyAlignment="1">
      <alignment horizontal="center"/>
    </xf>
    <xf numFmtId="0" fontId="20" fillId="0" borderId="0" xfId="0" applyFont="1"/>
    <xf numFmtId="0" fontId="39" fillId="0" borderId="0" xfId="0" applyFont="1"/>
    <xf numFmtId="0" fontId="4" fillId="0" borderId="0" xfId="0" applyFont="1" applyAlignment="1">
      <alignment horizontal="center"/>
    </xf>
    <xf numFmtId="0" fontId="45" fillId="5" borderId="0" xfId="0" applyFont="1" applyFill="1" applyAlignment="1">
      <alignment horizontal="center"/>
    </xf>
    <xf numFmtId="165" fontId="23" fillId="4" borderId="17" xfId="5" applyNumberFormat="1" applyFont="1" applyFill="1" applyBorder="1" applyAlignment="1">
      <alignment horizontal="center"/>
    </xf>
    <xf numFmtId="0" fontId="14" fillId="0" borderId="0" xfId="0" applyFont="1" applyAlignment="1">
      <alignment horizontal="center"/>
    </xf>
    <xf numFmtId="0" fontId="66" fillId="0" borderId="0" xfId="0" applyFont="1" applyAlignment="1">
      <alignment horizontal="left" wrapText="1"/>
    </xf>
    <xf numFmtId="0" fontId="62" fillId="0" borderId="3" xfId="0" applyFont="1" applyBorder="1" applyAlignment="1">
      <alignment horizontal="center"/>
    </xf>
    <xf numFmtId="0" fontId="37" fillId="0" borderId="0" xfId="0" applyFont="1" applyBorder="1" applyAlignment="1">
      <alignment horizontal="center"/>
    </xf>
    <xf numFmtId="0" fontId="9" fillId="0" borderId="0" xfId="0" applyFont="1" applyAlignment="1">
      <alignment horizontal="center"/>
    </xf>
    <xf numFmtId="0" fontId="25" fillId="0" borderId="0" xfId="0" applyFont="1" applyAlignment="1">
      <alignment horizontal="center"/>
    </xf>
    <xf numFmtId="0" fontId="32" fillId="0" borderId="0" xfId="0" applyFont="1"/>
    <xf numFmtId="0" fontId="13" fillId="0" borderId="0" xfId="0" applyFont="1" applyAlignment="1">
      <alignment horizontal="center"/>
    </xf>
    <xf numFmtId="0" fontId="4" fillId="0" borderId="0" xfId="0" applyFont="1"/>
    <xf numFmtId="0" fontId="12" fillId="0" borderId="0" xfId="0" applyFont="1" applyAlignment="1">
      <alignment horizontal="center"/>
    </xf>
    <xf numFmtId="0" fontId="46" fillId="0" borderId="0" xfId="0" applyFont="1" applyAlignment="1">
      <alignment horizontal="left" vertical="center" wrapText="1"/>
    </xf>
    <xf numFmtId="0" fontId="60" fillId="3" borderId="0" xfId="0" applyFont="1" applyFill="1" applyAlignment="1">
      <alignment horizontal="center"/>
    </xf>
    <xf numFmtId="0" fontId="66" fillId="0" borderId="0" xfId="0" applyFont="1" applyAlignment="1">
      <alignment horizontal="left" vertical="center" wrapText="1"/>
    </xf>
    <xf numFmtId="0" fontId="66" fillId="0" borderId="0" xfId="0" applyFont="1" applyAlignment="1">
      <alignment horizontal="left" vertical="center"/>
    </xf>
    <xf numFmtId="0" fontId="7" fillId="0" borderId="0" xfId="0" applyFont="1" applyAlignment="1">
      <alignment horizontal="center"/>
    </xf>
    <xf numFmtId="0" fontId="65" fillId="0" borderId="0" xfId="0" applyFont="1" applyAlignment="1">
      <alignment horizontal="center"/>
    </xf>
    <xf numFmtId="0" fontId="63" fillId="0" borderId="0" xfId="0" applyFont="1" applyAlignment="1">
      <alignment horizontal="center" vertical="center"/>
    </xf>
    <xf numFmtId="0" fontId="61" fillId="0" borderId="0" xfId="0" applyFont="1" applyAlignment="1">
      <alignment horizontal="center"/>
    </xf>
    <xf numFmtId="0" fontId="66" fillId="0" borderId="0" xfId="0" applyFont="1" applyAlignment="1">
      <alignment horizontal="left"/>
    </xf>
    <xf numFmtId="0" fontId="60" fillId="5" borderId="0" xfId="0" applyFont="1" applyFill="1" applyAlignment="1">
      <alignment horizontal="center"/>
    </xf>
    <xf numFmtId="0" fontId="29" fillId="0" borderId="0" xfId="0" applyFont="1" applyAlignment="1">
      <alignment horizontal="center"/>
    </xf>
    <xf numFmtId="0" fontId="59" fillId="0" borderId="0" xfId="0" applyFont="1" applyAlignment="1">
      <alignment horizontal="center"/>
    </xf>
    <xf numFmtId="0" fontId="62" fillId="0" borderId="3" xfId="0" applyFont="1" applyBorder="1" applyAlignment="1">
      <alignment horizontal="right"/>
    </xf>
    <xf numFmtId="0" fontId="19" fillId="0" borderId="0" xfId="0" applyFont="1" applyBorder="1" applyAlignment="1">
      <alignment horizontal="center"/>
    </xf>
    <xf numFmtId="0" fontId="20" fillId="0" borderId="0" xfId="0" applyFont="1" applyAlignment="1">
      <alignment horizontal="center"/>
    </xf>
    <xf numFmtId="0" fontId="23" fillId="0" borderId="0" xfId="0" applyFont="1" applyAlignment="1">
      <alignment horizontal="center"/>
    </xf>
  </cellXfs>
  <cellStyles count="8">
    <cellStyle name="Comma" xfId="5" builtinId="3"/>
    <cellStyle name="Comma 2" xfId="4"/>
    <cellStyle name="Normal" xfId="0" builtinId="0"/>
    <cellStyle name="Normal 2" xfId="1"/>
    <cellStyle name="Normal 3" xfId="2"/>
    <cellStyle name="Normal 4 2" xfId="3"/>
    <cellStyle name="Normal 5" xfId="7"/>
    <cellStyle name="Normal 6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1009650</xdr:colOff>
      <xdr:row>3</xdr:row>
      <xdr:rowOff>38100</xdr:rowOff>
    </xdr:from>
    <xdr:to>
      <xdr:col>4</xdr:col>
      <xdr:colOff>800100</xdr:colOff>
      <xdr:row>3</xdr:row>
      <xdr:rowOff>38100</xdr:rowOff>
    </xdr:to>
    <xdr:cxnSp macro="">
      <xdr:nvCxnSpPr>
        <xdr:cNvPr id="2" name="Straight Connector 1"/>
        <xdr:cNvCxnSpPr/>
      </xdr:nvCxnSpPr>
      <xdr:spPr>
        <a:xfrm>
          <a:off x="4400550" y="742950"/>
          <a:ext cx="17335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695450"/>
          <a:ext cx="19621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44"/>
  <sheetViews>
    <sheetView topLeftCell="A25" workbookViewId="0">
      <selection activeCell="C34" sqref="C34"/>
    </sheetView>
  </sheetViews>
  <sheetFormatPr defaultRowHeight="15"/>
  <cols>
    <col min="1" max="1" width="8.42578125" customWidth="1"/>
    <col min="2" max="2" width="49.42578125" customWidth="1"/>
    <col min="3" max="3" width="35.140625" style="29" customWidth="1"/>
  </cols>
  <sheetData>
    <row r="1" spans="1:3" s="19" customFormat="1" ht="18.75">
      <c r="A1" s="18"/>
      <c r="C1" s="28" t="s">
        <v>69</v>
      </c>
    </row>
    <row r="2" spans="1:3" ht="15.75">
      <c r="A2" s="229" t="s">
        <v>131</v>
      </c>
      <c r="B2" s="229"/>
      <c r="C2" s="6"/>
    </row>
    <row r="3" spans="1:3" ht="15.75">
      <c r="A3" s="230" t="s">
        <v>132</v>
      </c>
      <c r="B3" s="230"/>
      <c r="C3" s="6"/>
    </row>
    <row r="4" spans="1:3" ht="15.75">
      <c r="A4" s="231" t="s">
        <v>93</v>
      </c>
      <c r="B4" s="231"/>
      <c r="C4" s="231"/>
    </row>
    <row r="5" spans="1:3">
      <c r="A5" s="232" t="s">
        <v>130</v>
      </c>
      <c r="B5" s="232"/>
      <c r="C5" s="232"/>
    </row>
    <row r="6" spans="1:3" ht="15.75">
      <c r="A6" s="226" t="s">
        <v>90</v>
      </c>
      <c r="B6" s="226"/>
      <c r="C6" s="226"/>
    </row>
    <row r="7" spans="1:3" s="1" customFormat="1" ht="18">
      <c r="A7" s="226"/>
      <c r="B7" s="226"/>
      <c r="C7" s="226"/>
    </row>
    <row r="8" spans="1:3" ht="16.5" thickBot="1">
      <c r="A8" s="8"/>
      <c r="C8" s="30" t="s">
        <v>57</v>
      </c>
    </row>
    <row r="9" spans="1:3" ht="15.75">
      <c r="A9" s="9" t="s">
        <v>58</v>
      </c>
      <c r="B9" s="10" t="s">
        <v>4</v>
      </c>
      <c r="C9" s="31" t="s">
        <v>7</v>
      </c>
    </row>
    <row r="10" spans="1:3" s="26" customFormat="1" ht="16.5">
      <c r="A10" s="24" t="s">
        <v>1</v>
      </c>
      <c r="B10" s="25" t="s">
        <v>10</v>
      </c>
      <c r="C10" s="32">
        <f>C11</f>
        <v>804300000</v>
      </c>
    </row>
    <row r="11" spans="1:3" s="26" customFormat="1" ht="16.5">
      <c r="A11" s="22">
        <v>1</v>
      </c>
      <c r="B11" s="23" t="s">
        <v>59</v>
      </c>
      <c r="C11" s="13">
        <f>C13</f>
        <v>804300000</v>
      </c>
    </row>
    <row r="12" spans="1:3" ht="16.5">
      <c r="A12" s="11" t="s">
        <v>11</v>
      </c>
      <c r="B12" s="12" t="s">
        <v>12</v>
      </c>
      <c r="C12" s="14"/>
    </row>
    <row r="13" spans="1:3" ht="16.5">
      <c r="A13" s="11" t="s">
        <v>13</v>
      </c>
      <c r="B13" s="12" t="s">
        <v>72</v>
      </c>
      <c r="C13" s="14">
        <v>804300000</v>
      </c>
    </row>
    <row r="14" spans="1:3" s="26" customFormat="1" ht="16.5">
      <c r="A14" s="22">
        <v>2</v>
      </c>
      <c r="B14" s="23" t="s">
        <v>15</v>
      </c>
      <c r="C14" s="13"/>
    </row>
    <row r="15" spans="1:3" ht="16.5">
      <c r="A15" s="11" t="s">
        <v>16</v>
      </c>
      <c r="B15" s="12" t="s">
        <v>60</v>
      </c>
      <c r="C15" s="14"/>
    </row>
    <row r="16" spans="1:3" ht="18" customHeight="1">
      <c r="A16" s="11" t="s">
        <v>17</v>
      </c>
      <c r="B16" s="12" t="s">
        <v>61</v>
      </c>
      <c r="C16" s="14"/>
    </row>
    <row r="17" spans="1:7" ht="18" customHeight="1">
      <c r="A17" s="11" t="s">
        <v>18</v>
      </c>
      <c r="B17" s="12" t="s">
        <v>19</v>
      </c>
      <c r="C17" s="14"/>
    </row>
    <row r="18" spans="1:7" ht="18" customHeight="1">
      <c r="A18" s="11" t="s">
        <v>20</v>
      </c>
      <c r="B18" s="12" t="s">
        <v>6</v>
      </c>
      <c r="C18" s="14"/>
    </row>
    <row r="19" spans="1:7" ht="18" customHeight="1">
      <c r="A19" s="11" t="s">
        <v>17</v>
      </c>
      <c r="B19" s="12" t="s">
        <v>62</v>
      </c>
      <c r="C19" s="14"/>
    </row>
    <row r="20" spans="1:7" ht="18" customHeight="1">
      <c r="A20" s="11" t="s">
        <v>18</v>
      </c>
      <c r="B20" s="12" t="s">
        <v>63</v>
      </c>
      <c r="C20" s="14"/>
    </row>
    <row r="21" spans="1:7" s="26" customFormat="1" ht="18" customHeight="1">
      <c r="A21" s="22">
        <v>3</v>
      </c>
      <c r="B21" s="23" t="s">
        <v>64</v>
      </c>
      <c r="C21" s="13">
        <f>C23</f>
        <v>804300000</v>
      </c>
    </row>
    <row r="22" spans="1:7" ht="18" customHeight="1">
      <c r="A22" s="11" t="s">
        <v>21</v>
      </c>
      <c r="B22" s="12" t="s">
        <v>12</v>
      </c>
      <c r="C22" s="14"/>
    </row>
    <row r="23" spans="1:7" ht="18" customHeight="1">
      <c r="A23" s="11" t="s">
        <v>22</v>
      </c>
      <c r="B23" s="12" t="s">
        <v>72</v>
      </c>
      <c r="C23" s="14">
        <v>804300000</v>
      </c>
    </row>
    <row r="24" spans="1:7" s="26" customFormat="1" ht="18" customHeight="1">
      <c r="A24" s="22" t="s">
        <v>2</v>
      </c>
      <c r="B24" s="23" t="s">
        <v>23</v>
      </c>
      <c r="C24" s="13">
        <f>C32</f>
        <v>5088413788</v>
      </c>
    </row>
    <row r="25" spans="1:7" s="26" customFormat="1" ht="18" customHeight="1">
      <c r="A25" s="22">
        <v>1</v>
      </c>
      <c r="B25" s="23" t="s">
        <v>6</v>
      </c>
      <c r="C25" s="13"/>
    </row>
    <row r="26" spans="1:7" s="36" customFormat="1" ht="18" customHeight="1">
      <c r="A26" s="11" t="s">
        <v>11</v>
      </c>
      <c r="B26" s="12" t="s">
        <v>62</v>
      </c>
      <c r="C26" s="14"/>
      <c r="G26" s="36" t="s">
        <v>73</v>
      </c>
    </row>
    <row r="27" spans="1:7" s="36" customFormat="1" ht="18" customHeight="1">
      <c r="A27" s="11" t="s">
        <v>13</v>
      </c>
      <c r="B27" s="12" t="s">
        <v>63</v>
      </c>
      <c r="C27" s="14"/>
    </row>
    <row r="28" spans="1:7" s="26" customFormat="1" ht="18" customHeight="1">
      <c r="A28" s="22">
        <v>2</v>
      </c>
      <c r="B28" s="23" t="s">
        <v>34</v>
      </c>
      <c r="C28" s="13"/>
    </row>
    <row r="29" spans="1:7" ht="18" customHeight="1">
      <c r="A29" s="11" t="s">
        <v>16</v>
      </c>
      <c r="B29" s="12" t="s">
        <v>24</v>
      </c>
      <c r="C29" s="14"/>
    </row>
    <row r="30" spans="1:7" ht="18" customHeight="1">
      <c r="A30" s="11" t="s">
        <v>20</v>
      </c>
      <c r="B30" s="12" t="s">
        <v>65</v>
      </c>
      <c r="C30" s="14"/>
    </row>
    <row r="31" spans="1:7" ht="18" customHeight="1">
      <c r="A31" s="11" t="s">
        <v>25</v>
      </c>
      <c r="B31" s="12" t="s">
        <v>19</v>
      </c>
      <c r="C31" s="14"/>
    </row>
    <row r="32" spans="1:7" s="26" customFormat="1" ht="16.5">
      <c r="A32" s="22">
        <v>3</v>
      </c>
      <c r="B32" s="23" t="s">
        <v>35</v>
      </c>
      <c r="C32" s="13">
        <f>C33+C34+C35</f>
        <v>5088413788</v>
      </c>
      <c r="G32" s="70"/>
    </row>
    <row r="33" spans="1:3" ht="16.5">
      <c r="A33" s="11" t="s">
        <v>21</v>
      </c>
      <c r="B33" s="12" t="s">
        <v>61</v>
      </c>
      <c r="C33" s="14">
        <v>4883300000</v>
      </c>
    </row>
    <row r="34" spans="1:3" ht="16.5">
      <c r="A34" s="11" t="s">
        <v>22</v>
      </c>
      <c r="B34" s="12" t="s">
        <v>19</v>
      </c>
      <c r="C34" s="14">
        <v>174074500</v>
      </c>
    </row>
    <row r="35" spans="1:3" s="162" customFormat="1" ht="49.5">
      <c r="A35" s="160" t="s">
        <v>91</v>
      </c>
      <c r="B35" s="161" t="s">
        <v>134</v>
      </c>
      <c r="C35" s="163">
        <v>31039288</v>
      </c>
    </row>
    <row r="36" spans="1:3" s="26" customFormat="1" ht="16.5">
      <c r="A36" s="49">
        <v>4</v>
      </c>
      <c r="B36" s="159" t="s">
        <v>66</v>
      </c>
      <c r="C36" s="33"/>
    </row>
    <row r="37" spans="1:3" ht="16.5">
      <c r="A37" s="16"/>
      <c r="B37" s="17"/>
      <c r="C37" s="34"/>
    </row>
    <row r="38" spans="1:3" s="59" customFormat="1" ht="16.5">
      <c r="A38" s="16"/>
      <c r="B38" s="227" t="s">
        <v>135</v>
      </c>
      <c r="C38" s="227"/>
    </row>
    <row r="39" spans="1:3" s="59" customFormat="1" ht="15.75">
      <c r="A39" s="60"/>
      <c r="B39" s="228" t="s">
        <v>92</v>
      </c>
      <c r="C39" s="228"/>
    </row>
    <row r="40" spans="1:3" s="59" customFormat="1" ht="15.75">
      <c r="A40" s="60"/>
      <c r="C40" s="62"/>
    </row>
    <row r="41" spans="1:3" s="59" customFormat="1" ht="15.75">
      <c r="A41" s="60"/>
      <c r="C41" s="61"/>
    </row>
    <row r="42" spans="1:3" s="59" customFormat="1">
      <c r="C42" s="61"/>
    </row>
    <row r="43" spans="1:3" s="59" customFormat="1" ht="15.75">
      <c r="B43" s="228" t="s">
        <v>148</v>
      </c>
      <c r="C43" s="228"/>
    </row>
    <row r="44" spans="1:3" ht="18.75">
      <c r="C44" s="35"/>
    </row>
  </sheetData>
  <mergeCells count="9">
    <mergeCell ref="A7:C7"/>
    <mergeCell ref="B38:C38"/>
    <mergeCell ref="B39:C39"/>
    <mergeCell ref="B43:C43"/>
    <mergeCell ref="A2:B2"/>
    <mergeCell ref="A3:B3"/>
    <mergeCell ref="A4:C4"/>
    <mergeCell ref="A6:C6"/>
    <mergeCell ref="A5:C5"/>
  </mergeCells>
  <pageMargins left="0.28999999999999998" right="0.33" top="0.45" bottom="0.4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G47"/>
  <sheetViews>
    <sheetView topLeftCell="A34" workbookViewId="0">
      <selection activeCell="B18" sqref="B18"/>
    </sheetView>
  </sheetViews>
  <sheetFormatPr defaultRowHeight="15"/>
  <cols>
    <col min="1" max="1" width="7" customWidth="1"/>
    <col min="2" max="2" width="59.85546875" customWidth="1"/>
    <col min="3" max="3" width="26.140625" style="29" customWidth="1"/>
  </cols>
  <sheetData>
    <row r="1" spans="1:3" s="19" customFormat="1" ht="18.75">
      <c r="A1" s="18"/>
      <c r="C1" s="28" t="s">
        <v>69</v>
      </c>
    </row>
    <row r="2" spans="1:3" ht="15.75">
      <c r="A2" s="229" t="s">
        <v>131</v>
      </c>
      <c r="B2" s="229"/>
      <c r="C2" s="6"/>
    </row>
    <row r="3" spans="1:3" ht="15.75">
      <c r="A3" s="230" t="s">
        <v>132</v>
      </c>
      <c r="B3" s="230"/>
      <c r="C3" s="6"/>
    </row>
    <row r="4" spans="1:3" ht="15.75">
      <c r="A4" s="231" t="s">
        <v>101</v>
      </c>
      <c r="B4" s="231"/>
      <c r="C4" s="231"/>
    </row>
    <row r="5" spans="1:3" ht="15.75">
      <c r="A5" s="226" t="s">
        <v>90</v>
      </c>
      <c r="B5" s="226"/>
      <c r="C5" s="226"/>
    </row>
    <row r="6" spans="1:3" ht="15.75">
      <c r="A6" s="226"/>
      <c r="B6" s="226"/>
      <c r="C6" s="226"/>
    </row>
    <row r="7" spans="1:3" ht="15.75">
      <c r="A7" s="54" t="s">
        <v>58</v>
      </c>
      <c r="B7" s="54" t="s">
        <v>4</v>
      </c>
      <c r="C7" s="55" t="s">
        <v>80</v>
      </c>
    </row>
    <row r="8" spans="1:3" s="26" customFormat="1" ht="16.350000000000001" customHeight="1">
      <c r="A8" s="51" t="s">
        <v>1</v>
      </c>
      <c r="B8" s="52" t="s">
        <v>10</v>
      </c>
      <c r="C8" s="53"/>
    </row>
    <row r="9" spans="1:3" s="26" customFormat="1" ht="16.350000000000001" customHeight="1">
      <c r="A9" s="45">
        <v>1</v>
      </c>
      <c r="B9" s="23" t="s">
        <v>59</v>
      </c>
      <c r="C9" s="44"/>
    </row>
    <row r="10" spans="1:3" ht="16.350000000000001" customHeight="1">
      <c r="A10" s="46" t="s">
        <v>11</v>
      </c>
      <c r="B10" s="12" t="s">
        <v>12</v>
      </c>
      <c r="C10" s="47"/>
    </row>
    <row r="11" spans="1:3" ht="16.350000000000001" customHeight="1">
      <c r="A11" s="46" t="s">
        <v>13</v>
      </c>
      <c r="B11" s="12" t="s">
        <v>72</v>
      </c>
      <c r="C11" s="47"/>
    </row>
    <row r="12" spans="1:3" ht="16.350000000000001" customHeight="1">
      <c r="A12" s="46" t="s">
        <v>81</v>
      </c>
      <c r="B12" s="12" t="s">
        <v>82</v>
      </c>
      <c r="C12" s="47"/>
    </row>
    <row r="13" spans="1:3" ht="16.350000000000001" customHeight="1">
      <c r="A13" s="152" t="s">
        <v>83</v>
      </c>
      <c r="B13" s="56" t="s">
        <v>136</v>
      </c>
      <c r="C13" s="153" t="s">
        <v>141</v>
      </c>
    </row>
    <row r="14" spans="1:3" ht="16.350000000000001" customHeight="1">
      <c r="A14" s="152" t="s">
        <v>84</v>
      </c>
      <c r="B14" s="56" t="s">
        <v>137</v>
      </c>
      <c r="C14" s="153" t="s">
        <v>142</v>
      </c>
    </row>
    <row r="15" spans="1:3" ht="16.350000000000001" customHeight="1">
      <c r="A15" s="152" t="s">
        <v>94</v>
      </c>
      <c r="B15" s="56" t="s">
        <v>138</v>
      </c>
      <c r="C15" s="153" t="s">
        <v>143</v>
      </c>
    </row>
    <row r="16" spans="1:3" ht="16.350000000000001" customHeight="1">
      <c r="A16" s="152" t="s">
        <v>95</v>
      </c>
      <c r="B16" s="56" t="s">
        <v>98</v>
      </c>
      <c r="C16" s="153" t="s">
        <v>144</v>
      </c>
    </row>
    <row r="17" spans="1:7" ht="16.350000000000001" customHeight="1">
      <c r="A17" s="152" t="s">
        <v>96</v>
      </c>
      <c r="B17" s="56" t="s">
        <v>139</v>
      </c>
      <c r="C17" s="153" t="s">
        <v>99</v>
      </c>
    </row>
    <row r="18" spans="1:7" s="157" customFormat="1" ht="34.5" customHeight="1">
      <c r="A18" s="154" t="s">
        <v>97</v>
      </c>
      <c r="B18" s="155" t="s">
        <v>140</v>
      </c>
      <c r="C18" s="156" t="s">
        <v>145</v>
      </c>
    </row>
    <row r="19" spans="1:7" s="26" customFormat="1" ht="16.350000000000001" customHeight="1">
      <c r="A19" s="45">
        <v>2</v>
      </c>
      <c r="B19" s="23" t="s">
        <v>15</v>
      </c>
      <c r="C19" s="44"/>
    </row>
    <row r="20" spans="1:7" ht="16.350000000000001" customHeight="1">
      <c r="A20" s="46" t="s">
        <v>16</v>
      </c>
      <c r="B20" s="12" t="s">
        <v>60</v>
      </c>
      <c r="C20" s="47"/>
    </row>
    <row r="21" spans="1:7" ht="16.350000000000001" customHeight="1">
      <c r="A21" s="46" t="s">
        <v>17</v>
      </c>
      <c r="B21" s="12" t="s">
        <v>61</v>
      </c>
      <c r="C21" s="47"/>
    </row>
    <row r="22" spans="1:7" ht="16.350000000000001" customHeight="1">
      <c r="A22" s="46" t="s">
        <v>18</v>
      </c>
      <c r="B22" s="12" t="s">
        <v>19</v>
      </c>
      <c r="C22" s="47"/>
    </row>
    <row r="23" spans="1:7" ht="16.350000000000001" customHeight="1">
      <c r="A23" s="46" t="s">
        <v>20</v>
      </c>
      <c r="B23" s="12" t="s">
        <v>6</v>
      </c>
      <c r="C23" s="47"/>
    </row>
    <row r="24" spans="1:7" ht="16.350000000000001" customHeight="1">
      <c r="A24" s="46" t="s">
        <v>17</v>
      </c>
      <c r="B24" s="12" t="s">
        <v>62</v>
      </c>
      <c r="C24" s="47"/>
    </row>
    <row r="25" spans="1:7" ht="16.350000000000001" customHeight="1">
      <c r="A25" s="46" t="s">
        <v>18</v>
      </c>
      <c r="B25" s="12" t="s">
        <v>63</v>
      </c>
      <c r="C25" s="47"/>
    </row>
    <row r="26" spans="1:7" s="26" customFormat="1" ht="16.350000000000001" customHeight="1">
      <c r="A26" s="45">
        <v>3</v>
      </c>
      <c r="B26" s="23" t="s">
        <v>64</v>
      </c>
      <c r="C26" s="44"/>
    </row>
    <row r="27" spans="1:7" ht="16.350000000000001" customHeight="1">
      <c r="A27" s="46" t="s">
        <v>21</v>
      </c>
      <c r="B27" s="12" t="s">
        <v>12</v>
      </c>
      <c r="C27" s="47"/>
    </row>
    <row r="28" spans="1:7" ht="16.350000000000001" customHeight="1">
      <c r="A28" s="46" t="s">
        <v>22</v>
      </c>
      <c r="B28" s="12" t="s">
        <v>14</v>
      </c>
      <c r="C28" s="47"/>
    </row>
    <row r="29" spans="1:7" s="26" customFormat="1" ht="16.350000000000001" customHeight="1">
      <c r="A29" s="45" t="s">
        <v>2</v>
      </c>
      <c r="B29" s="23" t="s">
        <v>23</v>
      </c>
      <c r="C29" s="44"/>
    </row>
    <row r="30" spans="1:7" s="26" customFormat="1" ht="16.350000000000001" customHeight="1">
      <c r="A30" s="45">
        <v>1</v>
      </c>
      <c r="B30" s="23" t="s">
        <v>6</v>
      </c>
      <c r="C30" s="44"/>
    </row>
    <row r="31" spans="1:7" s="36" customFormat="1" ht="16.350000000000001" customHeight="1">
      <c r="A31" s="46" t="s">
        <v>11</v>
      </c>
      <c r="B31" s="12" t="s">
        <v>62</v>
      </c>
      <c r="C31" s="48"/>
      <c r="G31" s="36" t="s">
        <v>73</v>
      </c>
    </row>
    <row r="32" spans="1:7" s="36" customFormat="1" ht="16.350000000000001" customHeight="1">
      <c r="A32" s="46" t="s">
        <v>13</v>
      </c>
      <c r="B32" s="12" t="s">
        <v>63</v>
      </c>
      <c r="C32" s="47"/>
    </row>
    <row r="33" spans="1:3" s="26" customFormat="1" ht="16.350000000000001" customHeight="1">
      <c r="A33" s="45">
        <v>2</v>
      </c>
      <c r="B33" s="23" t="s">
        <v>34</v>
      </c>
      <c r="C33" s="44"/>
    </row>
    <row r="34" spans="1:3" ht="16.350000000000001" customHeight="1">
      <c r="A34" s="46" t="s">
        <v>16</v>
      </c>
      <c r="B34" s="12" t="s">
        <v>24</v>
      </c>
      <c r="C34" s="47"/>
    </row>
    <row r="35" spans="1:3" ht="16.350000000000001" customHeight="1">
      <c r="A35" s="46" t="s">
        <v>20</v>
      </c>
      <c r="B35" s="12" t="s">
        <v>65</v>
      </c>
      <c r="C35" s="47"/>
    </row>
    <row r="36" spans="1:3" ht="16.350000000000001" customHeight="1">
      <c r="A36" s="46" t="s">
        <v>25</v>
      </c>
      <c r="B36" s="12" t="s">
        <v>19</v>
      </c>
      <c r="C36" s="47"/>
    </row>
    <row r="37" spans="1:3" s="26" customFormat="1" ht="16.350000000000001" customHeight="1">
      <c r="A37" s="45">
        <v>3</v>
      </c>
      <c r="B37" s="23" t="s">
        <v>35</v>
      </c>
      <c r="C37" s="44"/>
    </row>
    <row r="38" spans="1:3" ht="16.350000000000001" customHeight="1">
      <c r="A38" s="46" t="s">
        <v>21</v>
      </c>
      <c r="B38" s="12" t="s">
        <v>61</v>
      </c>
      <c r="C38" s="47"/>
    </row>
    <row r="39" spans="1:3" ht="16.350000000000001" customHeight="1">
      <c r="A39" s="46" t="s">
        <v>22</v>
      </c>
      <c r="B39" s="12" t="s">
        <v>19</v>
      </c>
      <c r="C39" s="47"/>
    </row>
    <row r="40" spans="1:3" s="26" customFormat="1" ht="16.350000000000001" customHeight="1">
      <c r="A40" s="49">
        <v>4</v>
      </c>
      <c r="B40" s="27" t="s">
        <v>66</v>
      </c>
      <c r="C40" s="50"/>
    </row>
    <row r="41" spans="1:3" ht="16.5">
      <c r="A41" s="16"/>
      <c r="B41" s="233"/>
      <c r="C41" s="233"/>
    </row>
    <row r="42" spans="1:3" ht="16.5">
      <c r="A42" s="16"/>
      <c r="B42" s="227" t="s">
        <v>146</v>
      </c>
      <c r="C42" s="227"/>
    </row>
    <row r="43" spans="1:3" ht="15.75">
      <c r="A43" s="60"/>
      <c r="B43" s="228" t="s">
        <v>92</v>
      </c>
      <c r="C43" s="228"/>
    </row>
    <row r="44" spans="1:3" ht="15.75">
      <c r="A44" s="60"/>
      <c r="B44" s="59"/>
      <c r="C44" s="66"/>
    </row>
    <row r="45" spans="1:3" ht="15.75">
      <c r="A45" s="60"/>
      <c r="B45" s="59"/>
      <c r="C45" s="61"/>
    </row>
    <row r="46" spans="1:3">
      <c r="A46" s="59"/>
      <c r="B46" s="59"/>
      <c r="C46" s="61"/>
    </row>
    <row r="47" spans="1:3" ht="15.75">
      <c r="A47" s="59"/>
      <c r="B47" s="228" t="s">
        <v>149</v>
      </c>
      <c r="C47" s="228"/>
    </row>
  </sheetData>
  <mergeCells count="9">
    <mergeCell ref="B47:C47"/>
    <mergeCell ref="A4:C4"/>
    <mergeCell ref="B41:C41"/>
    <mergeCell ref="B42:C42"/>
    <mergeCell ref="A2:B2"/>
    <mergeCell ref="A3:B3"/>
    <mergeCell ref="A5:C5"/>
    <mergeCell ref="A6:C6"/>
    <mergeCell ref="B43:C43"/>
  </mergeCells>
  <pageMargins left="0.23" right="0.28000000000000003" top="0.43" bottom="0.31"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sheetPr>
    <tabColor rgb="FF00B050"/>
  </sheetPr>
  <dimension ref="A1:AE38"/>
  <sheetViews>
    <sheetView tabSelected="1" topLeftCell="A7" workbookViewId="0">
      <selection activeCell="A11" sqref="A11:F11"/>
    </sheetView>
  </sheetViews>
  <sheetFormatPr defaultColWidth="9" defaultRowHeight="18"/>
  <cols>
    <col min="1" max="1" width="4.42578125" style="1" customWidth="1"/>
    <col min="2" max="2" width="32.5703125" style="1" customWidth="1"/>
    <col min="3" max="3" width="15.140625" style="1" customWidth="1"/>
    <col min="4" max="4" width="15.42578125" style="1" customWidth="1"/>
    <col min="5" max="5" width="10.42578125" style="1" customWidth="1"/>
    <col min="6" max="6" width="14.85546875" style="37" customWidth="1"/>
    <col min="7" max="7" width="27.140625" style="57" customWidth="1"/>
    <col min="8" max="8" width="27.140625" style="1" customWidth="1"/>
    <col min="9" max="9" width="16.85546875" style="1" customWidth="1"/>
    <col min="10" max="16384" width="9" style="1"/>
  </cols>
  <sheetData>
    <row r="1" spans="1:31" ht="18.75">
      <c r="E1" s="239" t="s">
        <v>70</v>
      </c>
      <c r="F1" s="239"/>
    </row>
    <row r="2" spans="1:31">
      <c r="A2" s="240" t="s">
        <v>150</v>
      </c>
      <c r="B2" s="240"/>
      <c r="C2" s="241" t="s">
        <v>31</v>
      </c>
      <c r="D2" s="241"/>
      <c r="E2" s="241"/>
      <c r="F2" s="241"/>
      <c r="G2" s="58"/>
      <c r="H2" s="2"/>
    </row>
    <row r="3" spans="1:31" ht="18.75">
      <c r="A3" s="242" t="s">
        <v>151</v>
      </c>
      <c r="B3" s="242"/>
      <c r="C3" s="243" t="s">
        <v>32</v>
      </c>
      <c r="D3" s="243"/>
      <c r="E3" s="243"/>
      <c r="F3" s="243"/>
      <c r="G3" s="58"/>
      <c r="H3" s="2"/>
    </row>
    <row r="4" spans="1:31" ht="9.75" customHeight="1">
      <c r="A4" s="43"/>
      <c r="B4" s="43"/>
      <c r="C4" s="248"/>
      <c r="D4" s="248"/>
      <c r="E4" s="248"/>
      <c r="F4" s="248"/>
      <c r="G4" s="58"/>
      <c r="H4" s="2"/>
    </row>
    <row r="5" spans="1:31" ht="18.75">
      <c r="A5" s="192"/>
      <c r="B5" s="192"/>
      <c r="C5" s="249" t="s">
        <v>152</v>
      </c>
      <c r="D5" s="249"/>
      <c r="E5" s="249"/>
      <c r="F5" s="249"/>
      <c r="G5" s="193"/>
      <c r="H5" s="177"/>
    </row>
    <row r="6" spans="1:31" s="38" customFormat="1" ht="30" customHeight="1">
      <c r="A6" s="250" t="s">
        <v>86</v>
      </c>
      <c r="B6" s="250"/>
      <c r="C6" s="250"/>
      <c r="D6" s="250"/>
      <c r="E6" s="250"/>
      <c r="F6" s="250"/>
      <c r="G6" s="194"/>
      <c r="H6" s="195"/>
    </row>
    <row r="7" spans="1:31" s="38" customFormat="1" ht="16.5" customHeight="1">
      <c r="A7" s="245" t="s">
        <v>130</v>
      </c>
      <c r="B7" s="245"/>
      <c r="C7" s="245"/>
      <c r="D7" s="245"/>
      <c r="E7" s="245"/>
      <c r="F7" s="245"/>
      <c r="G7" s="194"/>
      <c r="H7" s="195"/>
    </row>
    <row r="8" spans="1:31" customFormat="1" ht="21" customHeight="1">
      <c r="A8" s="251" t="s">
        <v>90</v>
      </c>
      <c r="B8" s="251"/>
      <c r="C8" s="251"/>
      <c r="D8" s="251"/>
      <c r="E8" s="251"/>
      <c r="F8" s="251"/>
      <c r="G8" s="196"/>
      <c r="H8" s="69"/>
    </row>
    <row r="9" spans="1:31" ht="37.5" customHeight="1">
      <c r="A9" s="235" t="s">
        <v>33</v>
      </c>
      <c r="B9" s="252"/>
      <c r="C9" s="252"/>
      <c r="D9" s="252"/>
      <c r="E9" s="252"/>
      <c r="F9" s="252"/>
      <c r="G9" s="197"/>
      <c r="H9" s="198"/>
    </row>
    <row r="10" spans="1:31" ht="72.75" customHeight="1">
      <c r="A10" s="246" t="s">
        <v>36</v>
      </c>
      <c r="B10" s="247"/>
      <c r="C10" s="247"/>
      <c r="D10" s="247"/>
      <c r="E10" s="247"/>
      <c r="F10" s="247"/>
      <c r="G10" s="197"/>
      <c r="H10" s="198" t="s">
        <v>73</v>
      </c>
    </row>
    <row r="11" spans="1:31" s="68" customFormat="1" ht="70.5" customHeight="1">
      <c r="A11" s="244" t="s">
        <v>89</v>
      </c>
      <c r="B11" s="244"/>
      <c r="C11" s="244"/>
      <c r="D11" s="244"/>
      <c r="E11" s="244"/>
      <c r="F11" s="244"/>
      <c r="G11" s="199"/>
      <c r="H11" s="199"/>
    </row>
    <row r="12" spans="1:31" ht="39" customHeight="1">
      <c r="A12" s="235" t="s">
        <v>153</v>
      </c>
      <c r="B12" s="235"/>
      <c r="C12" s="235"/>
      <c r="D12" s="235"/>
      <c r="E12" s="235"/>
      <c r="F12" s="235"/>
      <c r="G12" s="197"/>
      <c r="H12" s="198"/>
    </row>
    <row r="13" spans="1:31" ht="18" customHeight="1">
      <c r="A13" s="176"/>
      <c r="B13" s="176"/>
      <c r="C13" s="176"/>
      <c r="D13" s="176"/>
      <c r="E13" s="236" t="s">
        <v>68</v>
      </c>
      <c r="F13" s="236"/>
      <c r="G13" s="200"/>
      <c r="H13" s="176"/>
    </row>
    <row r="14" spans="1:31" s="39" customFormat="1" ht="60.75" customHeight="1">
      <c r="A14" s="201" t="s">
        <v>5</v>
      </c>
      <c r="B14" s="202" t="s">
        <v>4</v>
      </c>
      <c r="C14" s="201" t="s">
        <v>87</v>
      </c>
      <c r="D14" s="201" t="s">
        <v>88</v>
      </c>
      <c r="E14" s="201" t="s">
        <v>76</v>
      </c>
      <c r="F14" s="203" t="s">
        <v>77</v>
      </c>
      <c r="G14" s="204"/>
      <c r="H14" s="205"/>
      <c r="I14" s="71"/>
      <c r="J14" s="71"/>
      <c r="K14" s="71"/>
      <c r="L14" s="71"/>
      <c r="M14" s="71"/>
      <c r="N14" s="71"/>
      <c r="O14" s="71"/>
      <c r="P14" s="71"/>
      <c r="Q14" s="71"/>
      <c r="R14" s="71"/>
      <c r="S14" s="71"/>
      <c r="T14" s="71"/>
      <c r="U14" s="71"/>
      <c r="V14" s="71"/>
      <c r="W14" s="71"/>
      <c r="X14" s="71"/>
      <c r="Y14" s="71"/>
      <c r="Z14" s="71"/>
      <c r="AA14" s="71"/>
      <c r="AB14" s="71"/>
      <c r="AC14" s="71"/>
      <c r="AD14" s="71"/>
      <c r="AE14" s="71"/>
    </row>
    <row r="15" spans="1:31" ht="20.25" customHeight="1">
      <c r="A15" s="206">
        <v>1</v>
      </c>
      <c r="B15" s="206">
        <v>2</v>
      </c>
      <c r="C15" s="206">
        <v>3</v>
      </c>
      <c r="D15" s="206">
        <v>4</v>
      </c>
      <c r="E15" s="206">
        <v>5</v>
      </c>
      <c r="F15" s="206">
        <v>6</v>
      </c>
      <c r="G15" s="207"/>
      <c r="H15" s="208"/>
      <c r="I15" s="72"/>
      <c r="J15" s="72"/>
      <c r="K15" s="72"/>
      <c r="L15" s="72"/>
      <c r="M15" s="72"/>
      <c r="N15" s="72"/>
      <c r="O15" s="72"/>
      <c r="P15" s="72"/>
      <c r="Q15" s="72"/>
      <c r="R15" s="72"/>
      <c r="S15" s="72"/>
      <c r="T15" s="72"/>
      <c r="U15" s="72"/>
      <c r="V15" s="72"/>
      <c r="W15" s="72"/>
      <c r="X15" s="72"/>
      <c r="Y15" s="72"/>
      <c r="Z15" s="72"/>
      <c r="AA15" s="72"/>
      <c r="AB15" s="72"/>
      <c r="AC15" s="72"/>
      <c r="AD15" s="72"/>
      <c r="AE15" s="72"/>
    </row>
    <row r="16" spans="1:31" s="83" customFormat="1" ht="24.75" customHeight="1">
      <c r="A16" s="209" t="s">
        <v>0</v>
      </c>
      <c r="B16" s="210" t="s">
        <v>78</v>
      </c>
      <c r="C16" s="211">
        <f>C17</f>
        <v>994833000</v>
      </c>
      <c r="D16" s="211">
        <f>D17</f>
        <v>994833000</v>
      </c>
      <c r="E16" s="212">
        <f>D16/C16*100</f>
        <v>100</v>
      </c>
      <c r="F16" s="213"/>
      <c r="G16" s="214"/>
      <c r="H16" s="215"/>
      <c r="I16" s="73"/>
      <c r="J16" s="82"/>
      <c r="K16" s="82"/>
      <c r="L16" s="82"/>
      <c r="M16" s="82"/>
      <c r="N16" s="82"/>
      <c r="O16" s="82"/>
      <c r="P16" s="82"/>
      <c r="Q16" s="82"/>
      <c r="R16" s="82"/>
      <c r="S16" s="82"/>
      <c r="T16" s="82"/>
      <c r="U16" s="82"/>
      <c r="V16" s="82"/>
      <c r="W16" s="82"/>
      <c r="X16" s="82"/>
      <c r="Y16" s="82"/>
      <c r="Z16" s="82"/>
      <c r="AA16" s="82"/>
      <c r="AB16" s="82"/>
      <c r="AC16" s="82"/>
      <c r="AD16" s="82"/>
      <c r="AE16" s="82"/>
    </row>
    <row r="17" spans="1:31" s="87" customFormat="1" ht="24.75" customHeight="1">
      <c r="A17" s="216" t="s">
        <v>1</v>
      </c>
      <c r="B17" s="89" t="s">
        <v>100</v>
      </c>
      <c r="C17" s="76">
        <f>SUM(C18:C23)</f>
        <v>994833000</v>
      </c>
      <c r="D17" s="76">
        <f>SUM(D18:D23)</f>
        <v>994833000</v>
      </c>
      <c r="E17" s="217">
        <f>D17/C17*100</f>
        <v>100</v>
      </c>
      <c r="F17" s="218"/>
      <c r="G17" s="219"/>
      <c r="H17" s="215"/>
      <c r="I17" s="85"/>
      <c r="J17" s="86"/>
      <c r="K17" s="86"/>
      <c r="L17" s="86"/>
      <c r="M17" s="86"/>
      <c r="N17" s="86"/>
      <c r="O17" s="86"/>
      <c r="P17" s="86"/>
      <c r="Q17" s="86"/>
      <c r="R17" s="86"/>
      <c r="S17" s="86"/>
      <c r="T17" s="86"/>
      <c r="U17" s="86"/>
      <c r="V17" s="86"/>
      <c r="W17" s="86"/>
      <c r="X17" s="86"/>
      <c r="Y17" s="86"/>
      <c r="Z17" s="86"/>
      <c r="AA17" s="86"/>
      <c r="AB17" s="86"/>
      <c r="AC17" s="86"/>
      <c r="AD17" s="86"/>
      <c r="AE17" s="86"/>
    </row>
    <row r="18" spans="1:31" s="87" customFormat="1" ht="24.75" customHeight="1">
      <c r="A18" s="220">
        <v>1</v>
      </c>
      <c r="B18" s="108" t="s">
        <v>155</v>
      </c>
      <c r="C18" s="158">
        <v>222360000</v>
      </c>
      <c r="D18" s="77">
        <f t="shared" ref="D18:D23" si="0">C18</f>
        <v>222360000</v>
      </c>
      <c r="E18" s="217">
        <f t="shared" ref="E18:E30" si="1">D18/C18*100</f>
        <v>100</v>
      </c>
      <c r="F18" s="218"/>
      <c r="G18" s="221"/>
      <c r="H18" s="215"/>
      <c r="I18" s="85"/>
      <c r="J18" s="86"/>
      <c r="K18" s="86"/>
      <c r="L18" s="86"/>
      <c r="M18" s="86"/>
      <c r="N18" s="86"/>
      <c r="O18" s="86"/>
      <c r="P18" s="86"/>
      <c r="Q18" s="86"/>
      <c r="R18" s="86"/>
      <c r="S18" s="86"/>
      <c r="T18" s="86"/>
      <c r="U18" s="86"/>
      <c r="V18" s="86"/>
      <c r="W18" s="86"/>
      <c r="X18" s="86"/>
      <c r="Y18" s="86"/>
      <c r="Z18" s="86"/>
      <c r="AA18" s="86"/>
      <c r="AB18" s="86"/>
      <c r="AC18" s="86"/>
      <c r="AD18" s="86"/>
      <c r="AE18" s="86"/>
    </row>
    <row r="19" spans="1:31" s="87" customFormat="1" ht="24.75" customHeight="1">
      <c r="A19" s="220">
        <v>2</v>
      </c>
      <c r="B19" s="108" t="s">
        <v>156</v>
      </c>
      <c r="C19" s="158">
        <v>417808000</v>
      </c>
      <c r="D19" s="77">
        <f t="shared" si="0"/>
        <v>417808000</v>
      </c>
      <c r="E19" s="217">
        <f t="shared" si="1"/>
        <v>100</v>
      </c>
      <c r="F19" s="218"/>
      <c r="G19" s="221"/>
      <c r="H19" s="215"/>
      <c r="I19" s="85"/>
      <c r="J19" s="86"/>
      <c r="K19" s="86"/>
      <c r="L19" s="86"/>
      <c r="M19" s="86"/>
      <c r="N19" s="86"/>
      <c r="O19" s="86"/>
      <c r="P19" s="86"/>
      <c r="Q19" s="86"/>
      <c r="R19" s="86"/>
      <c r="S19" s="86"/>
      <c r="T19" s="86"/>
      <c r="U19" s="86"/>
      <c r="V19" s="86"/>
      <c r="W19" s="86"/>
      <c r="X19" s="86"/>
      <c r="Y19" s="86"/>
      <c r="Z19" s="86"/>
      <c r="AA19" s="86"/>
      <c r="AB19" s="86"/>
      <c r="AC19" s="86"/>
      <c r="AD19" s="86"/>
      <c r="AE19" s="86"/>
    </row>
    <row r="20" spans="1:31" s="87" customFormat="1" ht="24.75" customHeight="1">
      <c r="A20" s="220">
        <v>3</v>
      </c>
      <c r="B20" s="108" t="s">
        <v>157</v>
      </c>
      <c r="C20" s="158">
        <v>103320000</v>
      </c>
      <c r="D20" s="77">
        <f t="shared" si="0"/>
        <v>103320000</v>
      </c>
      <c r="E20" s="217">
        <f t="shared" si="1"/>
        <v>100</v>
      </c>
      <c r="F20" s="218"/>
      <c r="G20" s="221"/>
      <c r="H20" s="215"/>
      <c r="I20" s="85"/>
      <c r="J20" s="86"/>
      <c r="K20" s="86"/>
      <c r="L20" s="86"/>
      <c r="M20" s="86"/>
      <c r="N20" s="86"/>
      <c r="O20" s="86"/>
      <c r="P20" s="86"/>
      <c r="Q20" s="86"/>
      <c r="R20" s="86"/>
      <c r="S20" s="86"/>
      <c r="T20" s="86"/>
      <c r="U20" s="86"/>
      <c r="V20" s="86"/>
      <c r="W20" s="86"/>
      <c r="X20" s="86"/>
      <c r="Y20" s="86"/>
      <c r="Z20" s="86"/>
      <c r="AA20" s="86"/>
      <c r="AB20" s="86"/>
      <c r="AC20" s="86"/>
      <c r="AD20" s="86"/>
      <c r="AE20" s="86"/>
    </row>
    <row r="21" spans="1:31" s="87" customFormat="1" ht="24.75" customHeight="1">
      <c r="A21" s="220">
        <v>4</v>
      </c>
      <c r="B21" s="108" t="s">
        <v>139</v>
      </c>
      <c r="C21" s="158">
        <v>124355000</v>
      </c>
      <c r="D21" s="77">
        <f t="shared" si="0"/>
        <v>124355000</v>
      </c>
      <c r="E21" s="217">
        <f t="shared" si="1"/>
        <v>100</v>
      </c>
      <c r="F21" s="218"/>
      <c r="G21" s="221"/>
      <c r="H21" s="215"/>
      <c r="I21" s="85"/>
      <c r="J21" s="86"/>
      <c r="K21" s="86"/>
      <c r="L21" s="86"/>
      <c r="M21" s="86"/>
      <c r="N21" s="86"/>
      <c r="O21" s="86"/>
      <c r="P21" s="86"/>
      <c r="Q21" s="86"/>
      <c r="R21" s="86"/>
      <c r="S21" s="86"/>
      <c r="T21" s="86"/>
      <c r="U21" s="86"/>
      <c r="V21" s="86"/>
      <c r="W21" s="86"/>
      <c r="X21" s="86"/>
      <c r="Y21" s="86"/>
      <c r="Z21" s="86"/>
      <c r="AA21" s="86"/>
      <c r="AB21" s="86"/>
      <c r="AC21" s="86"/>
      <c r="AD21" s="86"/>
      <c r="AE21" s="86"/>
    </row>
    <row r="22" spans="1:31" s="87" customFormat="1" ht="24.75" customHeight="1">
      <c r="A22" s="220">
        <v>5</v>
      </c>
      <c r="B22" s="108" t="s">
        <v>158</v>
      </c>
      <c r="C22" s="158">
        <v>81630000</v>
      </c>
      <c r="D22" s="77">
        <f t="shared" si="0"/>
        <v>81630000</v>
      </c>
      <c r="E22" s="217">
        <f t="shared" si="1"/>
        <v>100</v>
      </c>
      <c r="F22" s="218"/>
      <c r="G22" s="221"/>
      <c r="H22" s="215"/>
      <c r="I22" s="85"/>
      <c r="J22" s="86"/>
      <c r="K22" s="86"/>
      <c r="L22" s="86"/>
      <c r="M22" s="86"/>
      <c r="N22" s="86"/>
      <c r="O22" s="86"/>
      <c r="P22" s="86"/>
      <c r="Q22" s="86"/>
      <c r="R22" s="86"/>
      <c r="S22" s="86"/>
      <c r="T22" s="86"/>
      <c r="U22" s="86"/>
      <c r="V22" s="86"/>
      <c r="W22" s="86"/>
      <c r="X22" s="86"/>
      <c r="Y22" s="86"/>
      <c r="Z22" s="86"/>
      <c r="AA22" s="86"/>
      <c r="AB22" s="86"/>
      <c r="AC22" s="86"/>
      <c r="AD22" s="86"/>
      <c r="AE22" s="86"/>
    </row>
    <row r="23" spans="1:31" s="87" customFormat="1" ht="24.75" customHeight="1">
      <c r="A23" s="220">
        <v>6</v>
      </c>
      <c r="B23" s="108" t="s">
        <v>159</v>
      </c>
      <c r="C23" s="158">
        <v>45360000</v>
      </c>
      <c r="D23" s="77">
        <f t="shared" si="0"/>
        <v>45360000</v>
      </c>
      <c r="E23" s="217">
        <f t="shared" si="1"/>
        <v>100</v>
      </c>
      <c r="F23" s="218"/>
      <c r="G23" s="221"/>
      <c r="H23" s="215"/>
      <c r="I23" s="85"/>
      <c r="J23" s="86"/>
      <c r="K23" s="86"/>
      <c r="L23" s="86"/>
      <c r="M23" s="86"/>
      <c r="N23" s="86"/>
      <c r="O23" s="86"/>
      <c r="P23" s="86"/>
      <c r="Q23" s="86"/>
      <c r="R23" s="86"/>
      <c r="S23" s="86"/>
      <c r="T23" s="86"/>
      <c r="U23" s="86"/>
      <c r="V23" s="86"/>
      <c r="W23" s="86"/>
      <c r="X23" s="86"/>
      <c r="Y23" s="86"/>
      <c r="Z23" s="86"/>
      <c r="AA23" s="86"/>
      <c r="AB23" s="86"/>
      <c r="AC23" s="86"/>
      <c r="AD23" s="86"/>
      <c r="AE23" s="86"/>
    </row>
    <row r="24" spans="1:31" s="92" customFormat="1" ht="24.75" customHeight="1">
      <c r="A24" s="216" t="s">
        <v>2</v>
      </c>
      <c r="B24" s="222" t="s">
        <v>79</v>
      </c>
      <c r="C24" s="223">
        <f>C25+C26+C27+C28+C29+C30</f>
        <v>994833000</v>
      </c>
      <c r="D24" s="223">
        <f>D25+D26+D27+D28+D29+D30</f>
        <v>994833000</v>
      </c>
      <c r="E24" s="217">
        <f t="shared" si="1"/>
        <v>100</v>
      </c>
      <c r="F24" s="218"/>
      <c r="G24" s="219">
        <f>C17-C24</f>
        <v>0</v>
      </c>
      <c r="H24" s="224"/>
      <c r="I24" s="90"/>
      <c r="J24" s="91"/>
      <c r="K24" s="91"/>
      <c r="L24" s="91"/>
      <c r="M24" s="91"/>
      <c r="N24" s="91"/>
      <c r="O24" s="91"/>
      <c r="P24" s="91"/>
      <c r="Q24" s="91"/>
      <c r="R24" s="91"/>
      <c r="S24" s="91"/>
      <c r="T24" s="91"/>
      <c r="U24" s="91"/>
      <c r="V24" s="91"/>
      <c r="W24" s="91"/>
      <c r="X24" s="91"/>
      <c r="Y24" s="91"/>
      <c r="Z24" s="91"/>
      <c r="AA24" s="91"/>
      <c r="AB24" s="91"/>
      <c r="AC24" s="91"/>
      <c r="AD24" s="91"/>
      <c r="AE24" s="91"/>
    </row>
    <row r="25" spans="1:31" s="92" customFormat="1" ht="24.75" customHeight="1">
      <c r="A25" s="225">
        <v>1</v>
      </c>
      <c r="B25" s="108" t="s">
        <v>155</v>
      </c>
      <c r="C25" s="158">
        <v>222360000</v>
      </c>
      <c r="D25" s="77">
        <f t="shared" ref="D25:D30" si="2">C25</f>
        <v>222360000</v>
      </c>
      <c r="E25" s="217">
        <f t="shared" si="1"/>
        <v>100</v>
      </c>
      <c r="F25" s="218"/>
      <c r="G25" s="219"/>
      <c r="H25" s="224"/>
      <c r="I25" s="90"/>
      <c r="J25" s="91"/>
      <c r="K25" s="91"/>
      <c r="L25" s="91"/>
      <c r="M25" s="91"/>
      <c r="N25" s="91"/>
      <c r="O25" s="91"/>
      <c r="P25" s="91"/>
      <c r="Q25" s="91"/>
      <c r="R25" s="91"/>
      <c r="S25" s="91"/>
      <c r="T25" s="91"/>
      <c r="U25" s="91"/>
      <c r="V25" s="91"/>
      <c r="W25" s="91"/>
      <c r="X25" s="91"/>
      <c r="Y25" s="91"/>
      <c r="Z25" s="91"/>
      <c r="AA25" s="91"/>
      <c r="AB25" s="91"/>
      <c r="AC25" s="91"/>
      <c r="AD25" s="91"/>
      <c r="AE25" s="91"/>
    </row>
    <row r="26" spans="1:31" s="92" customFormat="1" ht="24.75" customHeight="1">
      <c r="A26" s="225">
        <v>2</v>
      </c>
      <c r="B26" s="108" t="s">
        <v>156</v>
      </c>
      <c r="C26" s="158">
        <v>417808000</v>
      </c>
      <c r="D26" s="77">
        <f t="shared" si="2"/>
        <v>417808000</v>
      </c>
      <c r="E26" s="217">
        <f t="shared" si="1"/>
        <v>100</v>
      </c>
      <c r="F26" s="218"/>
      <c r="G26" s="219"/>
      <c r="H26" s="224"/>
      <c r="I26" s="90"/>
      <c r="J26" s="91"/>
      <c r="K26" s="91"/>
      <c r="L26" s="91"/>
      <c r="M26" s="91"/>
      <c r="N26" s="91"/>
      <c r="O26" s="91"/>
      <c r="P26" s="91"/>
      <c r="Q26" s="91"/>
      <c r="R26" s="91"/>
      <c r="S26" s="91"/>
      <c r="T26" s="91"/>
      <c r="U26" s="91"/>
      <c r="V26" s="91"/>
      <c r="W26" s="91"/>
      <c r="X26" s="91"/>
      <c r="Y26" s="91"/>
      <c r="Z26" s="91"/>
      <c r="AA26" s="91"/>
      <c r="AB26" s="91"/>
      <c r="AC26" s="91"/>
      <c r="AD26" s="91"/>
      <c r="AE26" s="91"/>
    </row>
    <row r="27" spans="1:31" s="92" customFormat="1" ht="24.75" customHeight="1">
      <c r="A27" s="225">
        <v>3</v>
      </c>
      <c r="B27" s="108" t="s">
        <v>157</v>
      </c>
      <c r="C27" s="158">
        <v>103320000</v>
      </c>
      <c r="D27" s="77">
        <f t="shared" si="2"/>
        <v>103320000</v>
      </c>
      <c r="E27" s="217">
        <f t="shared" si="1"/>
        <v>100</v>
      </c>
      <c r="F27" s="218"/>
      <c r="G27" s="219"/>
      <c r="H27" s="224"/>
      <c r="I27" s="90"/>
      <c r="J27" s="91"/>
      <c r="K27" s="91"/>
      <c r="L27" s="91"/>
      <c r="M27" s="91"/>
      <c r="N27" s="91"/>
      <c r="O27" s="91"/>
      <c r="P27" s="91"/>
      <c r="Q27" s="91"/>
      <c r="R27" s="91"/>
      <c r="S27" s="91"/>
      <c r="T27" s="91"/>
      <c r="U27" s="91"/>
      <c r="V27" s="91"/>
      <c r="W27" s="91"/>
      <c r="X27" s="91"/>
      <c r="Y27" s="91"/>
      <c r="Z27" s="91"/>
      <c r="AA27" s="91"/>
      <c r="AB27" s="91"/>
      <c r="AC27" s="91"/>
      <c r="AD27" s="91"/>
      <c r="AE27" s="91"/>
    </row>
    <row r="28" spans="1:31" s="92" customFormat="1" ht="24.75" customHeight="1">
      <c r="A28" s="225">
        <v>4</v>
      </c>
      <c r="B28" s="108" t="s">
        <v>139</v>
      </c>
      <c r="C28" s="158">
        <v>124355000</v>
      </c>
      <c r="D28" s="77">
        <f t="shared" si="2"/>
        <v>124355000</v>
      </c>
      <c r="E28" s="217">
        <f t="shared" si="1"/>
        <v>100</v>
      </c>
      <c r="F28" s="218"/>
      <c r="G28" s="219"/>
      <c r="H28" s="224"/>
      <c r="I28" s="90"/>
      <c r="J28" s="91"/>
      <c r="K28" s="91"/>
      <c r="L28" s="91"/>
      <c r="M28" s="91"/>
      <c r="N28" s="91"/>
      <c r="O28" s="91"/>
      <c r="P28" s="91"/>
      <c r="Q28" s="91"/>
      <c r="R28" s="91"/>
      <c r="S28" s="91"/>
      <c r="T28" s="91"/>
      <c r="U28" s="91"/>
      <c r="V28" s="91"/>
      <c r="W28" s="91"/>
      <c r="X28" s="91"/>
      <c r="Y28" s="91"/>
      <c r="Z28" s="91"/>
      <c r="AA28" s="91"/>
      <c r="AB28" s="91"/>
      <c r="AC28" s="91"/>
      <c r="AD28" s="91"/>
      <c r="AE28" s="91"/>
    </row>
    <row r="29" spans="1:31" s="92" customFormat="1" ht="24.75" customHeight="1">
      <c r="A29" s="225">
        <v>5</v>
      </c>
      <c r="B29" s="108" t="s">
        <v>158</v>
      </c>
      <c r="C29" s="158">
        <v>81630000</v>
      </c>
      <c r="D29" s="77">
        <f t="shared" si="2"/>
        <v>81630000</v>
      </c>
      <c r="E29" s="217">
        <f t="shared" si="1"/>
        <v>100</v>
      </c>
      <c r="F29" s="218"/>
      <c r="G29" s="219"/>
      <c r="H29" s="224"/>
      <c r="I29" s="90"/>
      <c r="J29" s="91"/>
      <c r="K29" s="91"/>
      <c r="L29" s="91"/>
      <c r="M29" s="91"/>
      <c r="N29" s="91"/>
      <c r="O29" s="91"/>
      <c r="P29" s="91"/>
      <c r="Q29" s="91"/>
      <c r="R29" s="91"/>
      <c r="S29" s="91"/>
      <c r="T29" s="91"/>
      <c r="U29" s="91"/>
      <c r="V29" s="91"/>
      <c r="W29" s="91"/>
      <c r="X29" s="91"/>
      <c r="Y29" s="91"/>
      <c r="Z29" s="91"/>
      <c r="AA29" s="91"/>
      <c r="AB29" s="91"/>
      <c r="AC29" s="91"/>
      <c r="AD29" s="91"/>
      <c r="AE29" s="91"/>
    </row>
    <row r="30" spans="1:31" s="92" customFormat="1" ht="24.75" customHeight="1">
      <c r="A30" s="225">
        <v>6</v>
      </c>
      <c r="B30" s="108" t="s">
        <v>159</v>
      </c>
      <c r="C30" s="158">
        <v>45360000</v>
      </c>
      <c r="D30" s="77">
        <f t="shared" si="2"/>
        <v>45360000</v>
      </c>
      <c r="E30" s="217">
        <f t="shared" si="1"/>
        <v>100</v>
      </c>
      <c r="F30" s="218"/>
      <c r="G30" s="219"/>
      <c r="H30" s="224"/>
      <c r="I30" s="90"/>
      <c r="J30" s="91"/>
      <c r="K30" s="91"/>
      <c r="L30" s="91"/>
      <c r="M30" s="91"/>
      <c r="N30" s="91"/>
      <c r="O30" s="91"/>
      <c r="P30" s="91"/>
      <c r="Q30" s="91"/>
      <c r="R30" s="91"/>
      <c r="S30" s="91"/>
      <c r="T30" s="91"/>
      <c r="U30" s="91"/>
      <c r="V30" s="91"/>
      <c r="W30" s="91"/>
      <c r="X30" s="91"/>
      <c r="Y30" s="91"/>
      <c r="Z30" s="91"/>
      <c r="AA30" s="91"/>
      <c r="AB30" s="91"/>
      <c r="AC30" s="91"/>
      <c r="AD30" s="91"/>
      <c r="AE30" s="91"/>
    </row>
    <row r="31" spans="1:31" s="94" customFormat="1" ht="24.75" customHeight="1">
      <c r="A31" s="63"/>
      <c r="B31" s="93"/>
      <c r="C31" s="79"/>
      <c r="D31" s="79"/>
      <c r="E31" s="64"/>
      <c r="F31" s="65"/>
      <c r="G31" s="88"/>
      <c r="H31" s="84"/>
      <c r="I31" s="85"/>
      <c r="J31" s="86"/>
      <c r="K31" s="86"/>
      <c r="L31" s="86"/>
      <c r="M31" s="86"/>
      <c r="N31" s="86"/>
      <c r="O31" s="86"/>
      <c r="P31" s="86"/>
      <c r="Q31" s="86"/>
      <c r="R31" s="86"/>
      <c r="S31" s="86"/>
      <c r="T31" s="86"/>
      <c r="U31" s="86"/>
      <c r="V31" s="86"/>
      <c r="W31" s="86"/>
      <c r="X31" s="86"/>
      <c r="Y31" s="86"/>
      <c r="Z31" s="86"/>
      <c r="AA31" s="86"/>
      <c r="AB31" s="86"/>
      <c r="AC31" s="86"/>
      <c r="AD31" s="86"/>
      <c r="AE31" s="86"/>
    </row>
    <row r="32" spans="1:31" ht="17.100000000000001" customHeight="1">
      <c r="C32" s="72"/>
      <c r="D32" s="237"/>
      <c r="E32" s="237"/>
      <c r="F32" s="237"/>
      <c r="G32" s="105"/>
      <c r="H32" s="72"/>
      <c r="I32" s="72"/>
      <c r="J32" s="72"/>
      <c r="K32" s="72"/>
      <c r="L32" s="72"/>
      <c r="M32" s="72"/>
      <c r="N32" s="72"/>
      <c r="O32" s="72"/>
      <c r="P32" s="72"/>
      <c r="Q32" s="72"/>
      <c r="R32" s="72"/>
      <c r="S32" s="72"/>
      <c r="T32" s="72"/>
      <c r="U32" s="72"/>
      <c r="V32" s="72"/>
      <c r="W32" s="72"/>
      <c r="X32" s="72"/>
      <c r="Y32" s="72"/>
      <c r="Z32" s="72"/>
      <c r="AA32" s="72"/>
      <c r="AB32" s="72"/>
      <c r="AC32" s="72"/>
      <c r="AD32" s="72"/>
      <c r="AE32" s="72"/>
    </row>
    <row r="33" spans="1:7" ht="17.100000000000001" customHeight="1">
      <c r="A33" s="16"/>
      <c r="B33" s="80"/>
      <c r="C33" s="227" t="s">
        <v>152</v>
      </c>
      <c r="D33" s="227"/>
      <c r="E33" s="227"/>
      <c r="F33" s="227"/>
      <c r="G33" s="105"/>
    </row>
    <row r="34" spans="1:7" ht="17.100000000000001" customHeight="1">
      <c r="A34" s="60"/>
      <c r="B34" s="81"/>
      <c r="C34" s="228" t="s">
        <v>67</v>
      </c>
      <c r="D34" s="228"/>
      <c r="E34" s="228"/>
      <c r="F34" s="228"/>
    </row>
    <row r="35" spans="1:7" ht="17.100000000000001" customHeight="1">
      <c r="A35" s="60"/>
      <c r="B35" s="59"/>
      <c r="C35" s="66"/>
      <c r="D35" s="238"/>
      <c r="E35" s="238"/>
      <c r="F35" s="238"/>
    </row>
    <row r="36" spans="1:7" ht="17.100000000000001" customHeight="1">
      <c r="A36" s="60"/>
      <c r="B36" s="59"/>
      <c r="C36" s="61"/>
    </row>
    <row r="37" spans="1:7" ht="17.100000000000001" customHeight="1">
      <c r="A37" s="59"/>
      <c r="B37" s="59"/>
      <c r="C37" s="61"/>
      <c r="D37" s="234"/>
      <c r="E37" s="234"/>
      <c r="F37" s="234"/>
    </row>
    <row r="38" spans="1:7">
      <c r="A38" s="59"/>
      <c r="B38" s="81"/>
      <c r="C38" s="228" t="s">
        <v>147</v>
      </c>
      <c r="D38" s="228"/>
      <c r="E38" s="228"/>
      <c r="F38" s="228"/>
    </row>
  </sheetData>
  <mergeCells count="21">
    <mergeCell ref="A11:F11"/>
    <mergeCell ref="A7:F7"/>
    <mergeCell ref="A10:F10"/>
    <mergeCell ref="C4:F4"/>
    <mergeCell ref="C5:F5"/>
    <mergeCell ref="A6:F6"/>
    <mergeCell ref="A8:F8"/>
    <mergeCell ref="A9:F9"/>
    <mergeCell ref="E1:F1"/>
    <mergeCell ref="A2:B2"/>
    <mergeCell ref="C2:F2"/>
    <mergeCell ref="A3:B3"/>
    <mergeCell ref="C3:F3"/>
    <mergeCell ref="C33:F33"/>
    <mergeCell ref="C34:F34"/>
    <mergeCell ref="C38:F38"/>
    <mergeCell ref="D37:F37"/>
    <mergeCell ref="A12:F12"/>
    <mergeCell ref="E13:F13"/>
    <mergeCell ref="D32:F32"/>
    <mergeCell ref="D35:F35"/>
  </mergeCells>
  <pageMargins left="0.67" right="0.2" top="0.47" bottom="0.37" header="0.26"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sheetPr>
    <tabColor rgb="FF00B050"/>
  </sheetPr>
  <dimension ref="A1:K133"/>
  <sheetViews>
    <sheetView topLeftCell="A115" workbookViewId="0">
      <selection activeCell="C84" sqref="C84"/>
    </sheetView>
  </sheetViews>
  <sheetFormatPr defaultColWidth="9" defaultRowHeight="15.75"/>
  <cols>
    <col min="1" max="1" width="5.85546875" style="5" customWidth="1"/>
    <col min="2" max="2" width="44.85546875" style="4" customWidth="1"/>
    <col min="3" max="3" width="15.140625" style="4" customWidth="1"/>
    <col min="4" max="4" width="15.5703125" style="4" customWidth="1"/>
    <col min="5" max="5" width="11.140625" style="4" customWidth="1"/>
    <col min="6" max="6" width="15.140625" style="4" customWidth="1"/>
    <col min="7" max="7" width="19.85546875" style="4" customWidth="1"/>
    <col min="8" max="8" width="21.5703125" style="4" customWidth="1"/>
    <col min="9" max="9" width="16.85546875" style="4" customWidth="1"/>
    <col min="10" max="10" width="15.140625" style="4" customWidth="1"/>
    <col min="11" max="11" width="19" style="4" customWidth="1"/>
    <col min="12" max="16384" width="9" style="4"/>
  </cols>
  <sheetData>
    <row r="1" spans="1:11" ht="19.5">
      <c r="A1" s="20"/>
      <c r="B1" s="20"/>
      <c r="C1" s="20"/>
      <c r="D1" s="20"/>
      <c r="E1" s="254" t="s">
        <v>71</v>
      </c>
      <c r="F1" s="254"/>
    </row>
    <row r="2" spans="1:11" ht="21.75" customHeight="1">
      <c r="A2" s="242" t="s">
        <v>131</v>
      </c>
      <c r="B2" s="242"/>
      <c r="C2" s="7"/>
      <c r="D2" s="3"/>
      <c r="E2" s="3"/>
    </row>
    <row r="3" spans="1:11" ht="21.75" customHeight="1">
      <c r="A3" s="242" t="s">
        <v>163</v>
      </c>
      <c r="B3" s="242"/>
      <c r="C3" s="7"/>
      <c r="D3" s="3"/>
      <c r="E3" s="3"/>
    </row>
    <row r="4" spans="1:11" ht="21.75" customHeight="1">
      <c r="A4" s="67"/>
      <c r="B4" s="67"/>
      <c r="C4" s="67"/>
      <c r="D4" s="3"/>
      <c r="E4" s="3"/>
    </row>
    <row r="5" spans="1:11" ht="21.75" customHeight="1">
      <c r="A5" s="255" t="s">
        <v>85</v>
      </c>
      <c r="B5" s="255"/>
      <c r="C5" s="255"/>
      <c r="D5" s="255"/>
      <c r="E5" s="255"/>
      <c r="F5" s="255"/>
      <c r="I5" s="40"/>
    </row>
    <row r="6" spans="1:11" ht="21.75" customHeight="1">
      <c r="A6" s="253" t="s">
        <v>130</v>
      </c>
      <c r="B6" s="253"/>
      <c r="C6" s="253"/>
      <c r="D6" s="253"/>
      <c r="E6" s="253"/>
      <c r="F6" s="253"/>
      <c r="I6" s="40"/>
    </row>
    <row r="7" spans="1:11" customFormat="1" ht="21.75" customHeight="1">
      <c r="A7" s="251" t="s">
        <v>102</v>
      </c>
      <c r="B7" s="251"/>
      <c r="C7" s="251"/>
      <c r="D7" s="251"/>
      <c r="E7" s="251"/>
      <c r="F7" s="251"/>
      <c r="H7" s="41"/>
      <c r="I7" s="21"/>
    </row>
    <row r="8" spans="1:11" ht="15.75" customHeight="1">
      <c r="A8" s="176"/>
      <c r="B8" s="177"/>
      <c r="C8" s="256"/>
      <c r="D8" s="256"/>
      <c r="E8" s="256" t="s">
        <v>56</v>
      </c>
      <c r="F8" s="256"/>
      <c r="H8" s="42"/>
      <c r="I8" s="6"/>
    </row>
    <row r="9" spans="1:11" ht="100.5" customHeight="1">
      <c r="A9" s="178" t="s">
        <v>9</v>
      </c>
      <c r="B9" s="179" t="s">
        <v>4</v>
      </c>
      <c r="C9" s="178" t="s">
        <v>26</v>
      </c>
      <c r="D9" s="178" t="s">
        <v>27</v>
      </c>
      <c r="E9" s="178" t="s">
        <v>28</v>
      </c>
      <c r="F9" s="178" t="s">
        <v>30</v>
      </c>
      <c r="H9" s="42"/>
      <c r="I9" s="6"/>
    </row>
    <row r="10" spans="1:11" ht="15" customHeight="1">
      <c r="A10" s="180">
        <v>1</v>
      </c>
      <c r="B10" s="180">
        <v>2</v>
      </c>
      <c r="C10" s="180">
        <v>3</v>
      </c>
      <c r="D10" s="180">
        <v>4</v>
      </c>
      <c r="E10" s="180" t="s">
        <v>29</v>
      </c>
      <c r="F10" s="180">
        <v>6</v>
      </c>
      <c r="G10" s="95"/>
      <c r="H10" s="96"/>
      <c r="I10" s="97"/>
      <c r="J10" s="98"/>
      <c r="K10" s="98"/>
    </row>
    <row r="11" spans="1:11" s="21" customFormat="1" ht="23.25" customHeight="1">
      <c r="A11" s="181" t="s">
        <v>1</v>
      </c>
      <c r="B11" s="182" t="s">
        <v>129</v>
      </c>
      <c r="C11" s="183">
        <f>C12</f>
        <v>1709747860</v>
      </c>
      <c r="D11" s="183">
        <f>D12</f>
        <v>1709747860</v>
      </c>
      <c r="E11" s="184">
        <f>D11-C11</f>
        <v>0</v>
      </c>
      <c r="F11" s="185"/>
      <c r="G11" s="99"/>
      <c r="H11" s="96"/>
      <c r="I11" s="97"/>
      <c r="J11" s="100"/>
      <c r="K11" s="100"/>
    </row>
    <row r="12" spans="1:11" s="21" customFormat="1" ht="23.25" customHeight="1">
      <c r="A12" s="131" t="s">
        <v>0</v>
      </c>
      <c r="B12" s="132" t="s">
        <v>37</v>
      </c>
      <c r="C12" s="186">
        <f>C13+C14+C15+C16+C17+C18+C19+C20+C21+C22</f>
        <v>1709747860</v>
      </c>
      <c r="D12" s="186">
        <f>D13+D14+D15+D16+D17+D18+D19+D20+D21+D22</f>
        <v>1709747860</v>
      </c>
      <c r="E12" s="149">
        <f t="shared" ref="E12:E85" si="0">D12-C12</f>
        <v>0</v>
      </c>
      <c r="F12" s="187"/>
      <c r="G12" s="101"/>
      <c r="H12" s="102"/>
      <c r="I12" s="103"/>
      <c r="J12" s="104"/>
      <c r="K12" s="100"/>
    </row>
    <row r="13" spans="1:11" s="6" customFormat="1" ht="23.25" customHeight="1">
      <c r="A13" s="123"/>
      <c r="B13" s="107" t="s">
        <v>154</v>
      </c>
      <c r="C13" s="158">
        <f>159000000+645300000</f>
        <v>804300000</v>
      </c>
      <c r="D13" s="77">
        <f t="shared" ref="D13:D22" si="1">C13</f>
        <v>804300000</v>
      </c>
      <c r="E13" s="149">
        <f t="shared" si="0"/>
        <v>0</v>
      </c>
      <c r="F13" s="128"/>
      <c r="G13" s="74"/>
      <c r="H13" s="103"/>
      <c r="I13" s="103"/>
      <c r="J13" s="103"/>
      <c r="K13" s="97"/>
    </row>
    <row r="14" spans="1:11" s="6" customFormat="1" ht="23.25" customHeight="1">
      <c r="A14" s="123"/>
      <c r="B14" s="108" t="s">
        <v>155</v>
      </c>
      <c r="C14" s="158">
        <v>153390000</v>
      </c>
      <c r="D14" s="77">
        <f t="shared" si="1"/>
        <v>153390000</v>
      </c>
      <c r="E14" s="149">
        <f t="shared" si="0"/>
        <v>0</v>
      </c>
      <c r="F14" s="128"/>
      <c r="G14" s="74"/>
      <c r="H14" s="103"/>
      <c r="I14" s="103"/>
      <c r="J14" s="103"/>
      <c r="K14" s="97"/>
    </row>
    <row r="15" spans="1:11" s="6" customFormat="1" ht="23.25" customHeight="1">
      <c r="A15" s="123"/>
      <c r="B15" s="108" t="s">
        <v>156</v>
      </c>
      <c r="C15" s="158">
        <v>243816000</v>
      </c>
      <c r="D15" s="77">
        <f t="shared" si="1"/>
        <v>243816000</v>
      </c>
      <c r="E15" s="149">
        <f t="shared" si="0"/>
        <v>0</v>
      </c>
      <c r="F15" s="128"/>
      <c r="G15" s="74"/>
      <c r="H15" s="103"/>
      <c r="I15" s="103"/>
      <c r="J15" s="103"/>
      <c r="K15" s="97"/>
    </row>
    <row r="16" spans="1:11" s="6" customFormat="1" ht="23.25" customHeight="1">
      <c r="A16" s="123"/>
      <c r="B16" s="108" t="s">
        <v>157</v>
      </c>
      <c r="C16" s="158">
        <v>80712000</v>
      </c>
      <c r="D16" s="77">
        <f t="shared" si="1"/>
        <v>80712000</v>
      </c>
      <c r="E16" s="149">
        <f t="shared" si="0"/>
        <v>0</v>
      </c>
      <c r="F16" s="128"/>
      <c r="G16" s="74"/>
      <c r="H16" s="103"/>
      <c r="I16" s="103"/>
      <c r="J16" s="103"/>
      <c r="K16" s="97"/>
    </row>
    <row r="17" spans="1:11" s="6" customFormat="1" ht="23.25" customHeight="1">
      <c r="A17" s="123"/>
      <c r="B17" s="108" t="s">
        <v>139</v>
      </c>
      <c r="C17" s="158">
        <v>64965000</v>
      </c>
      <c r="D17" s="77">
        <f t="shared" si="1"/>
        <v>64965000</v>
      </c>
      <c r="E17" s="149">
        <f t="shared" si="0"/>
        <v>0</v>
      </c>
      <c r="F17" s="128"/>
      <c r="G17" s="74"/>
      <c r="H17" s="103"/>
      <c r="I17" s="103"/>
      <c r="J17" s="103"/>
      <c r="K17" s="97"/>
    </row>
    <row r="18" spans="1:11" s="6" customFormat="1" ht="23.25" customHeight="1">
      <c r="A18" s="123"/>
      <c r="B18" s="108" t="s">
        <v>158</v>
      </c>
      <c r="C18" s="158">
        <v>54425000</v>
      </c>
      <c r="D18" s="77">
        <f t="shared" si="1"/>
        <v>54425000</v>
      </c>
      <c r="E18" s="149">
        <f t="shared" si="0"/>
        <v>0</v>
      </c>
      <c r="F18" s="128"/>
      <c r="G18" s="74"/>
      <c r="H18" s="103"/>
      <c r="I18" s="103"/>
      <c r="J18" s="103"/>
      <c r="K18" s="97"/>
    </row>
    <row r="19" spans="1:11" s="6" customFormat="1" ht="23.25" customHeight="1">
      <c r="A19" s="123"/>
      <c r="B19" s="108" t="s">
        <v>159</v>
      </c>
      <c r="C19" s="158">
        <v>29952000</v>
      </c>
      <c r="D19" s="77">
        <f t="shared" si="1"/>
        <v>29952000</v>
      </c>
      <c r="E19" s="149">
        <f t="shared" si="0"/>
        <v>0</v>
      </c>
      <c r="F19" s="128"/>
      <c r="G19" s="74"/>
      <c r="H19" s="103"/>
      <c r="I19" s="103"/>
      <c r="J19" s="103"/>
      <c r="K19" s="97"/>
    </row>
    <row r="20" spans="1:11" s="6" customFormat="1" ht="23.25" customHeight="1">
      <c r="A20" s="123"/>
      <c r="B20" s="108" t="s">
        <v>160</v>
      </c>
      <c r="C20" s="158">
        <v>11640000</v>
      </c>
      <c r="D20" s="77">
        <f t="shared" si="1"/>
        <v>11640000</v>
      </c>
      <c r="E20" s="149">
        <f t="shared" si="0"/>
        <v>0</v>
      </c>
      <c r="F20" s="128"/>
      <c r="G20" s="74"/>
      <c r="H20" s="103"/>
      <c r="I20" s="103"/>
      <c r="J20" s="103"/>
      <c r="K20" s="97"/>
    </row>
    <row r="21" spans="1:11" s="6" customFormat="1" ht="23.25" customHeight="1">
      <c r="A21" s="123"/>
      <c r="B21" s="108" t="s">
        <v>161</v>
      </c>
      <c r="C21" s="158">
        <v>264793860</v>
      </c>
      <c r="D21" s="77">
        <f t="shared" si="1"/>
        <v>264793860</v>
      </c>
      <c r="E21" s="149">
        <f t="shared" si="0"/>
        <v>0</v>
      </c>
      <c r="F21" s="128"/>
      <c r="G21" s="74"/>
      <c r="H21" s="103"/>
      <c r="I21" s="103"/>
      <c r="J21" s="103"/>
      <c r="K21" s="97"/>
    </row>
    <row r="22" spans="1:11" s="6" customFormat="1" ht="23.25" customHeight="1">
      <c r="A22" s="123"/>
      <c r="B22" s="108" t="s">
        <v>162</v>
      </c>
      <c r="C22" s="158">
        <v>1754000</v>
      </c>
      <c r="D22" s="77">
        <f t="shared" si="1"/>
        <v>1754000</v>
      </c>
      <c r="E22" s="149">
        <f t="shared" si="0"/>
        <v>0</v>
      </c>
      <c r="F22" s="128"/>
      <c r="G22" s="74"/>
      <c r="H22" s="103"/>
      <c r="I22" s="103"/>
      <c r="J22" s="103"/>
      <c r="K22" s="97"/>
    </row>
    <row r="23" spans="1:11" s="168" customFormat="1" ht="23.25" customHeight="1">
      <c r="A23" s="188" t="s">
        <v>3</v>
      </c>
      <c r="B23" s="189" t="s">
        <v>38</v>
      </c>
      <c r="C23" s="190">
        <f>C24+C28+C37+C48+C59+C67+C73+C75+C80+C82</f>
        <v>1068818860</v>
      </c>
      <c r="D23" s="190">
        <f>D24+D28+D37+D48+D59+D67+D73+D75+D80+D82</f>
        <v>1068818860</v>
      </c>
      <c r="E23" s="150">
        <f t="shared" si="0"/>
        <v>0</v>
      </c>
      <c r="F23" s="191"/>
      <c r="G23" s="164"/>
      <c r="H23" s="165"/>
      <c r="I23" s="166"/>
      <c r="J23" s="166"/>
      <c r="K23" s="167"/>
    </row>
    <row r="24" spans="1:11" s="127" customFormat="1" ht="23.25" customHeight="1">
      <c r="A24" s="123">
        <v>1</v>
      </c>
      <c r="B24" s="169" t="s">
        <v>164</v>
      </c>
      <c r="C24" s="78">
        <f t="shared" ref="C24" si="2">SUM(C25:C27)</f>
        <v>159000000</v>
      </c>
      <c r="D24" s="78">
        <f t="shared" ref="D24:D55" si="3">C24</f>
        <v>159000000</v>
      </c>
      <c r="E24" s="149">
        <f t="shared" si="0"/>
        <v>0</v>
      </c>
      <c r="F24" s="124"/>
      <c r="G24" s="125"/>
      <c r="H24" s="126"/>
      <c r="I24" s="126"/>
      <c r="J24" s="126"/>
      <c r="K24" s="126"/>
    </row>
    <row r="25" spans="1:11" s="127" customFormat="1" ht="23.25" customHeight="1">
      <c r="A25" s="123"/>
      <c r="B25" s="108" t="s">
        <v>165</v>
      </c>
      <c r="C25" s="158">
        <v>63600000</v>
      </c>
      <c r="D25" s="77">
        <f t="shared" si="3"/>
        <v>63600000</v>
      </c>
      <c r="E25" s="149">
        <f t="shared" si="0"/>
        <v>0</v>
      </c>
      <c r="F25" s="128"/>
      <c r="G25" s="125"/>
      <c r="H25" s="129"/>
      <c r="I25" s="126"/>
      <c r="J25" s="126"/>
      <c r="K25" s="129"/>
    </row>
    <row r="26" spans="1:11" s="127" customFormat="1" ht="23.25" customHeight="1">
      <c r="A26" s="123"/>
      <c r="B26" s="108" t="s">
        <v>166</v>
      </c>
      <c r="C26" s="158">
        <v>87015400</v>
      </c>
      <c r="D26" s="77">
        <f t="shared" si="3"/>
        <v>87015400</v>
      </c>
      <c r="E26" s="149">
        <f t="shared" si="0"/>
        <v>0</v>
      </c>
      <c r="F26" s="128"/>
      <c r="G26" s="125"/>
      <c r="H26" s="130"/>
      <c r="I26" s="126"/>
      <c r="J26" s="126"/>
      <c r="K26" s="126"/>
    </row>
    <row r="27" spans="1:11" s="127" customFormat="1" ht="23.25" customHeight="1">
      <c r="A27" s="123"/>
      <c r="B27" s="108" t="s">
        <v>167</v>
      </c>
      <c r="C27" s="158">
        <v>8384600</v>
      </c>
      <c r="D27" s="77">
        <f t="shared" si="3"/>
        <v>8384600</v>
      </c>
      <c r="E27" s="149">
        <f t="shared" si="0"/>
        <v>0</v>
      </c>
      <c r="F27" s="128"/>
      <c r="G27" s="125"/>
      <c r="H27" s="126"/>
      <c r="I27" s="126"/>
      <c r="J27" s="126"/>
      <c r="K27" s="126"/>
    </row>
    <row r="28" spans="1:11" s="127" customFormat="1" ht="23.25" customHeight="1">
      <c r="A28" s="123">
        <v>2</v>
      </c>
      <c r="B28" s="75" t="s">
        <v>155</v>
      </c>
      <c r="C28" s="78">
        <f>SUM(C29:C36)</f>
        <v>153390000</v>
      </c>
      <c r="D28" s="78">
        <f t="shared" si="3"/>
        <v>153390000</v>
      </c>
      <c r="E28" s="149">
        <f t="shared" si="0"/>
        <v>0</v>
      </c>
      <c r="F28" s="128"/>
      <c r="G28" s="125"/>
      <c r="H28" s="126"/>
      <c r="I28" s="126"/>
      <c r="J28" s="126"/>
      <c r="K28" s="126"/>
    </row>
    <row r="29" spans="1:11" s="127" customFormat="1" ht="23.25" customHeight="1">
      <c r="A29" s="123"/>
      <c r="B29" s="108" t="s">
        <v>168</v>
      </c>
      <c r="C29" s="158">
        <v>119644200</v>
      </c>
      <c r="D29" s="77">
        <f t="shared" si="3"/>
        <v>119644200</v>
      </c>
      <c r="E29" s="149">
        <f t="shared" si="0"/>
        <v>0</v>
      </c>
      <c r="F29" s="128"/>
    </row>
    <row r="30" spans="1:11" s="127" customFormat="1" ht="23.25" customHeight="1">
      <c r="A30" s="123"/>
      <c r="B30" s="108" t="s">
        <v>169</v>
      </c>
      <c r="C30" s="158">
        <v>14926000</v>
      </c>
      <c r="D30" s="77">
        <f t="shared" si="3"/>
        <v>14926000</v>
      </c>
      <c r="E30" s="149">
        <f t="shared" si="0"/>
        <v>0</v>
      </c>
      <c r="F30" s="128"/>
    </row>
    <row r="31" spans="1:11" s="127" customFormat="1" ht="23.25" customHeight="1">
      <c r="A31" s="123"/>
      <c r="B31" s="108" t="s">
        <v>170</v>
      </c>
      <c r="C31" s="158">
        <v>4543000</v>
      </c>
      <c r="D31" s="77">
        <f t="shared" si="3"/>
        <v>4543000</v>
      </c>
      <c r="E31" s="149">
        <f t="shared" si="0"/>
        <v>0</v>
      </c>
      <c r="F31" s="128"/>
    </row>
    <row r="32" spans="1:11" s="127" customFormat="1" ht="23.25" customHeight="1">
      <c r="A32" s="123"/>
      <c r="B32" s="108" t="s">
        <v>171</v>
      </c>
      <c r="C32" s="158">
        <v>8033800</v>
      </c>
      <c r="D32" s="77">
        <f t="shared" si="3"/>
        <v>8033800</v>
      </c>
      <c r="E32" s="149">
        <f t="shared" si="0"/>
        <v>0</v>
      </c>
      <c r="F32" s="128"/>
    </row>
    <row r="33" spans="1:6" s="127" customFormat="1" ht="23.25" customHeight="1">
      <c r="A33" s="123"/>
      <c r="B33" s="108" t="s">
        <v>172</v>
      </c>
      <c r="C33" s="158">
        <v>676600</v>
      </c>
      <c r="D33" s="77">
        <f t="shared" si="3"/>
        <v>676600</v>
      </c>
      <c r="E33" s="149">
        <f t="shared" si="0"/>
        <v>0</v>
      </c>
      <c r="F33" s="128"/>
    </row>
    <row r="34" spans="1:6" s="127" customFormat="1" ht="23.25" customHeight="1">
      <c r="A34" s="123"/>
      <c r="B34" s="108" t="s">
        <v>173</v>
      </c>
      <c r="C34" s="158">
        <v>2200000</v>
      </c>
      <c r="D34" s="77">
        <f t="shared" si="3"/>
        <v>2200000</v>
      </c>
      <c r="E34" s="149">
        <f t="shared" si="0"/>
        <v>0</v>
      </c>
      <c r="F34" s="128"/>
    </row>
    <row r="35" spans="1:6" s="127" customFormat="1" ht="23.25" customHeight="1">
      <c r="A35" s="123"/>
      <c r="B35" s="108" t="s">
        <v>174</v>
      </c>
      <c r="C35" s="158">
        <v>3067800</v>
      </c>
      <c r="D35" s="77">
        <f t="shared" si="3"/>
        <v>3067800</v>
      </c>
      <c r="E35" s="149">
        <f t="shared" si="0"/>
        <v>0</v>
      </c>
      <c r="F35" s="128"/>
    </row>
    <row r="36" spans="1:6" s="127" customFormat="1" ht="23.25" customHeight="1">
      <c r="A36" s="123"/>
      <c r="B36" s="108" t="s">
        <v>175</v>
      </c>
      <c r="C36" s="158">
        <v>298600</v>
      </c>
      <c r="D36" s="77">
        <f t="shared" si="3"/>
        <v>298600</v>
      </c>
      <c r="E36" s="149">
        <f t="shared" si="0"/>
        <v>0</v>
      </c>
      <c r="F36" s="128"/>
    </row>
    <row r="37" spans="1:6" s="127" customFormat="1" ht="23.25" customHeight="1">
      <c r="A37" s="123">
        <v>3</v>
      </c>
      <c r="B37" s="75" t="s">
        <v>176</v>
      </c>
      <c r="C37" s="78">
        <f t="shared" ref="C37" si="4">SUM(C38:C47)</f>
        <v>243816000</v>
      </c>
      <c r="D37" s="78">
        <f t="shared" si="3"/>
        <v>243816000</v>
      </c>
      <c r="E37" s="149">
        <f t="shared" si="0"/>
        <v>0</v>
      </c>
      <c r="F37" s="128"/>
    </row>
    <row r="38" spans="1:6" s="127" customFormat="1" ht="23.25" customHeight="1">
      <c r="A38" s="123"/>
      <c r="B38" s="108" t="s">
        <v>177</v>
      </c>
      <c r="C38" s="158">
        <v>176420800</v>
      </c>
      <c r="D38" s="77">
        <f t="shared" si="3"/>
        <v>176420800</v>
      </c>
      <c r="E38" s="149">
        <f t="shared" si="0"/>
        <v>0</v>
      </c>
      <c r="F38" s="128"/>
    </row>
    <row r="39" spans="1:6" s="127" customFormat="1" ht="23.25" customHeight="1">
      <c r="A39" s="123"/>
      <c r="B39" s="108" t="s">
        <v>178</v>
      </c>
      <c r="C39" s="158">
        <v>22746700</v>
      </c>
      <c r="D39" s="77">
        <f t="shared" si="3"/>
        <v>22746700</v>
      </c>
      <c r="E39" s="149">
        <f t="shared" si="0"/>
        <v>0</v>
      </c>
      <c r="F39" s="128"/>
    </row>
    <row r="40" spans="1:6" s="127" customFormat="1" ht="23.25" customHeight="1">
      <c r="A40" s="123"/>
      <c r="B40" s="108" t="s">
        <v>170</v>
      </c>
      <c r="C40" s="158">
        <v>17160700</v>
      </c>
      <c r="D40" s="77">
        <f t="shared" si="3"/>
        <v>17160700</v>
      </c>
      <c r="E40" s="149">
        <f t="shared" si="0"/>
        <v>0</v>
      </c>
      <c r="F40" s="128"/>
    </row>
    <row r="41" spans="1:6" s="127" customFormat="1" ht="23.25" customHeight="1">
      <c r="A41" s="123"/>
      <c r="B41" s="108" t="s">
        <v>172</v>
      </c>
      <c r="C41" s="158">
        <v>5377300</v>
      </c>
      <c r="D41" s="77">
        <f t="shared" si="3"/>
        <v>5377300</v>
      </c>
      <c r="E41" s="149">
        <f t="shared" si="0"/>
        <v>0</v>
      </c>
      <c r="F41" s="128"/>
    </row>
    <row r="42" spans="1:6" s="127" customFormat="1" ht="23.25" customHeight="1">
      <c r="A42" s="123"/>
      <c r="B42" s="108" t="s">
        <v>179</v>
      </c>
      <c r="C42" s="158">
        <v>12191400</v>
      </c>
      <c r="D42" s="77">
        <f t="shared" si="3"/>
        <v>12191400</v>
      </c>
      <c r="E42" s="149">
        <f t="shared" si="0"/>
        <v>0</v>
      </c>
      <c r="F42" s="128"/>
    </row>
    <row r="43" spans="1:6" s="127" customFormat="1" ht="23.25" customHeight="1">
      <c r="A43" s="123"/>
      <c r="B43" s="108" t="s">
        <v>174</v>
      </c>
      <c r="C43" s="158">
        <v>4876400</v>
      </c>
      <c r="D43" s="77">
        <f t="shared" si="3"/>
        <v>4876400</v>
      </c>
      <c r="E43" s="149">
        <f t="shared" si="0"/>
        <v>0</v>
      </c>
      <c r="F43" s="128"/>
    </row>
    <row r="44" spans="1:6" s="127" customFormat="1" ht="23.25" customHeight="1">
      <c r="A44" s="123"/>
      <c r="B44" s="108" t="s">
        <v>175</v>
      </c>
      <c r="C44" s="158">
        <v>300300</v>
      </c>
      <c r="D44" s="77">
        <f t="shared" si="3"/>
        <v>300300</v>
      </c>
      <c r="E44" s="149">
        <f t="shared" si="0"/>
        <v>0</v>
      </c>
      <c r="F44" s="128"/>
    </row>
    <row r="45" spans="1:6" s="127" customFormat="1" ht="23.25" customHeight="1">
      <c r="A45" s="123"/>
      <c r="B45" s="108" t="s">
        <v>180</v>
      </c>
      <c r="C45" s="158">
        <v>171900</v>
      </c>
      <c r="D45" s="77">
        <f t="shared" si="3"/>
        <v>171900</v>
      </c>
      <c r="E45" s="149">
        <f t="shared" si="0"/>
        <v>0</v>
      </c>
      <c r="F45" s="128"/>
    </row>
    <row r="46" spans="1:6" s="127" customFormat="1" ht="23.25" customHeight="1">
      <c r="A46" s="123"/>
      <c r="B46" s="108" t="s">
        <v>181</v>
      </c>
      <c r="C46" s="158">
        <v>522000</v>
      </c>
      <c r="D46" s="77">
        <f t="shared" si="3"/>
        <v>522000</v>
      </c>
      <c r="E46" s="149">
        <f t="shared" si="0"/>
        <v>0</v>
      </c>
      <c r="F46" s="128"/>
    </row>
    <row r="47" spans="1:6" s="127" customFormat="1" ht="23.25" customHeight="1">
      <c r="A47" s="123"/>
      <c r="B47" s="108" t="s">
        <v>182</v>
      </c>
      <c r="C47" s="158">
        <v>4048500</v>
      </c>
      <c r="D47" s="77">
        <f t="shared" si="3"/>
        <v>4048500</v>
      </c>
      <c r="E47" s="149">
        <f t="shared" si="0"/>
        <v>0</v>
      </c>
      <c r="F47" s="128"/>
    </row>
    <row r="48" spans="1:6" s="127" customFormat="1" ht="23.25" customHeight="1">
      <c r="A48" s="123">
        <v>4</v>
      </c>
      <c r="B48" s="75" t="s">
        <v>157</v>
      </c>
      <c r="C48" s="78">
        <f>SUM(C49:C58)</f>
        <v>80712000</v>
      </c>
      <c r="D48" s="78">
        <f t="shared" si="3"/>
        <v>80712000</v>
      </c>
      <c r="E48" s="149">
        <f t="shared" si="0"/>
        <v>0</v>
      </c>
      <c r="F48" s="128"/>
    </row>
    <row r="49" spans="1:6" s="127" customFormat="1" ht="23.25" customHeight="1">
      <c r="A49" s="123"/>
      <c r="B49" s="108" t="s">
        <v>103</v>
      </c>
      <c r="C49" s="158">
        <v>4713800</v>
      </c>
      <c r="D49" s="77">
        <f t="shared" si="3"/>
        <v>4713800</v>
      </c>
      <c r="E49" s="149">
        <f t="shared" si="0"/>
        <v>0</v>
      </c>
      <c r="F49" s="128"/>
    </row>
    <row r="50" spans="1:6" s="127" customFormat="1" ht="23.25" customHeight="1">
      <c r="A50" s="123"/>
      <c r="B50" s="108" t="s">
        <v>104</v>
      </c>
      <c r="C50" s="158">
        <v>56038400</v>
      </c>
      <c r="D50" s="77">
        <f t="shared" si="3"/>
        <v>56038400</v>
      </c>
      <c r="E50" s="149">
        <f t="shared" si="0"/>
        <v>0</v>
      </c>
      <c r="F50" s="128"/>
    </row>
    <row r="51" spans="1:6" s="127" customFormat="1" ht="23.25" customHeight="1">
      <c r="A51" s="123"/>
      <c r="B51" s="108" t="s">
        <v>105</v>
      </c>
      <c r="C51" s="158">
        <v>1194000</v>
      </c>
      <c r="D51" s="77">
        <f t="shared" si="3"/>
        <v>1194000</v>
      </c>
      <c r="E51" s="149">
        <f t="shared" si="0"/>
        <v>0</v>
      </c>
      <c r="F51" s="128"/>
    </row>
    <row r="52" spans="1:6" s="127" customFormat="1" ht="23.25" customHeight="1">
      <c r="A52" s="123"/>
      <c r="B52" s="170" t="s">
        <v>106</v>
      </c>
      <c r="C52" s="158">
        <v>4024400</v>
      </c>
      <c r="D52" s="77">
        <f t="shared" si="3"/>
        <v>4024400</v>
      </c>
      <c r="E52" s="149">
        <f t="shared" si="0"/>
        <v>0</v>
      </c>
      <c r="F52" s="128"/>
    </row>
    <row r="53" spans="1:6" s="127" customFormat="1" ht="23.25" customHeight="1">
      <c r="A53" s="123"/>
      <c r="B53" s="108" t="s">
        <v>107</v>
      </c>
      <c r="C53" s="158">
        <v>8379500</v>
      </c>
      <c r="D53" s="77">
        <f t="shared" si="3"/>
        <v>8379500</v>
      </c>
      <c r="E53" s="149">
        <f t="shared" si="0"/>
        <v>0</v>
      </c>
      <c r="F53" s="128"/>
    </row>
    <row r="54" spans="1:6" s="127" customFormat="1" ht="23.25" customHeight="1">
      <c r="A54" s="123"/>
      <c r="B54" s="108" t="s">
        <v>183</v>
      </c>
      <c r="C54" s="158">
        <v>3245000</v>
      </c>
      <c r="D54" s="77">
        <f t="shared" si="3"/>
        <v>3245000</v>
      </c>
      <c r="E54" s="149">
        <f t="shared" si="0"/>
        <v>0</v>
      </c>
      <c r="F54" s="128"/>
    </row>
    <row r="55" spans="1:6" s="127" customFormat="1" ht="23.25" customHeight="1">
      <c r="A55" s="123"/>
      <c r="B55" s="108" t="s">
        <v>174</v>
      </c>
      <c r="C55" s="158">
        <v>1614400</v>
      </c>
      <c r="D55" s="77">
        <f t="shared" si="3"/>
        <v>1614400</v>
      </c>
      <c r="E55" s="149">
        <f t="shared" si="0"/>
        <v>0</v>
      </c>
      <c r="F55" s="128"/>
    </row>
    <row r="56" spans="1:6" s="127" customFormat="1" ht="23.25" customHeight="1">
      <c r="A56" s="123"/>
      <c r="B56" s="108" t="s">
        <v>180</v>
      </c>
      <c r="C56" s="158">
        <v>528500</v>
      </c>
      <c r="D56" s="77">
        <f t="shared" ref="D56:D83" si="5">C56</f>
        <v>528500</v>
      </c>
      <c r="E56" s="149">
        <f t="shared" si="0"/>
        <v>0</v>
      </c>
      <c r="F56" s="128"/>
    </row>
    <row r="57" spans="1:6" s="127" customFormat="1" ht="23.25" customHeight="1">
      <c r="A57" s="123"/>
      <c r="B57" s="108" t="s">
        <v>181</v>
      </c>
      <c r="C57" s="158">
        <v>684000</v>
      </c>
      <c r="D57" s="77">
        <f t="shared" si="5"/>
        <v>684000</v>
      </c>
      <c r="E57" s="149">
        <f t="shared" si="0"/>
        <v>0</v>
      </c>
      <c r="F57" s="128"/>
    </row>
    <row r="58" spans="1:6" s="127" customFormat="1" ht="23.25" customHeight="1">
      <c r="A58" s="123"/>
      <c r="B58" s="108" t="s">
        <v>175</v>
      </c>
      <c r="C58" s="158">
        <v>290000</v>
      </c>
      <c r="D58" s="77">
        <f t="shared" si="5"/>
        <v>290000</v>
      </c>
      <c r="E58" s="149">
        <f t="shared" si="0"/>
        <v>0</v>
      </c>
      <c r="F58" s="128"/>
    </row>
    <row r="59" spans="1:6" s="127" customFormat="1" ht="23.25" customHeight="1">
      <c r="A59" s="123">
        <v>5</v>
      </c>
      <c r="B59" s="75" t="s">
        <v>184</v>
      </c>
      <c r="C59" s="78">
        <f>SUM(C60:C66)</f>
        <v>64965000</v>
      </c>
      <c r="D59" s="78">
        <f t="shared" si="5"/>
        <v>64965000</v>
      </c>
      <c r="E59" s="149">
        <f t="shared" si="0"/>
        <v>0</v>
      </c>
      <c r="F59" s="128"/>
    </row>
    <row r="60" spans="1:6" s="127" customFormat="1" ht="23.25" customHeight="1">
      <c r="A60" s="123"/>
      <c r="B60" s="108" t="s">
        <v>168</v>
      </c>
      <c r="C60" s="158">
        <v>50672700</v>
      </c>
      <c r="D60" s="77">
        <f t="shared" si="5"/>
        <v>50672700</v>
      </c>
      <c r="E60" s="149">
        <f t="shared" si="0"/>
        <v>0</v>
      </c>
      <c r="F60" s="128"/>
    </row>
    <row r="61" spans="1:6" s="127" customFormat="1" ht="23.25" customHeight="1">
      <c r="A61" s="123"/>
      <c r="B61" s="108" t="s">
        <v>170</v>
      </c>
      <c r="C61" s="158">
        <v>3504600</v>
      </c>
      <c r="D61" s="77">
        <f t="shared" si="5"/>
        <v>3504600</v>
      </c>
      <c r="E61" s="149">
        <f t="shared" si="0"/>
        <v>0</v>
      </c>
      <c r="F61" s="128"/>
    </row>
    <row r="62" spans="1:6" s="127" customFormat="1" ht="23.25" customHeight="1">
      <c r="A62" s="123"/>
      <c r="B62" s="108" t="s">
        <v>185</v>
      </c>
      <c r="C62" s="158">
        <v>7406200</v>
      </c>
      <c r="D62" s="77">
        <f t="shared" si="5"/>
        <v>7406200</v>
      </c>
      <c r="E62" s="149">
        <f t="shared" si="0"/>
        <v>0</v>
      </c>
      <c r="F62" s="128"/>
    </row>
    <row r="63" spans="1:6" s="127" customFormat="1" ht="23.25" customHeight="1">
      <c r="A63" s="123"/>
      <c r="B63" s="108" t="s">
        <v>172</v>
      </c>
      <c r="C63" s="158">
        <v>631300</v>
      </c>
      <c r="D63" s="77">
        <f t="shared" si="5"/>
        <v>631300</v>
      </c>
      <c r="E63" s="149">
        <f t="shared" si="0"/>
        <v>0</v>
      </c>
      <c r="F63" s="128"/>
    </row>
    <row r="64" spans="1:6" s="127" customFormat="1" ht="23.25" customHeight="1">
      <c r="A64" s="123"/>
      <c r="B64" s="108" t="s">
        <v>173</v>
      </c>
      <c r="C64" s="158">
        <v>1260000</v>
      </c>
      <c r="D64" s="77">
        <f t="shared" si="5"/>
        <v>1260000</v>
      </c>
      <c r="E64" s="149">
        <f t="shared" si="0"/>
        <v>0</v>
      </c>
      <c r="F64" s="128"/>
    </row>
    <row r="65" spans="1:6" s="127" customFormat="1" ht="23.25" customHeight="1">
      <c r="A65" s="123"/>
      <c r="B65" s="108" t="s">
        <v>111</v>
      </c>
      <c r="C65" s="158">
        <v>1299300</v>
      </c>
      <c r="D65" s="77">
        <f t="shared" si="5"/>
        <v>1299300</v>
      </c>
      <c r="E65" s="149">
        <f t="shared" si="0"/>
        <v>0</v>
      </c>
      <c r="F65" s="128"/>
    </row>
    <row r="66" spans="1:6" s="127" customFormat="1" ht="23.25" customHeight="1">
      <c r="A66" s="123"/>
      <c r="B66" s="108" t="s">
        <v>186</v>
      </c>
      <c r="C66" s="158">
        <v>190900</v>
      </c>
      <c r="D66" s="77">
        <f t="shared" si="5"/>
        <v>190900</v>
      </c>
      <c r="E66" s="149">
        <f t="shared" si="0"/>
        <v>0</v>
      </c>
      <c r="F66" s="128"/>
    </row>
    <row r="67" spans="1:6" s="127" customFormat="1" ht="23.25" customHeight="1">
      <c r="A67" s="123">
        <v>6</v>
      </c>
      <c r="B67" s="75" t="s">
        <v>158</v>
      </c>
      <c r="C67" s="78">
        <f>SUM(C68:C72)</f>
        <v>54425000</v>
      </c>
      <c r="D67" s="78">
        <f t="shared" si="5"/>
        <v>54425000</v>
      </c>
      <c r="E67" s="149">
        <f t="shared" si="0"/>
        <v>0</v>
      </c>
      <c r="F67" s="128"/>
    </row>
    <row r="68" spans="1:6" s="127" customFormat="1" ht="23.25" customHeight="1">
      <c r="A68" s="123"/>
      <c r="B68" s="108" t="s">
        <v>108</v>
      </c>
      <c r="C68" s="158">
        <v>43540000</v>
      </c>
      <c r="D68" s="77">
        <f t="shared" si="5"/>
        <v>43540000</v>
      </c>
      <c r="E68" s="149">
        <f t="shared" si="0"/>
        <v>0</v>
      </c>
      <c r="F68" s="128"/>
    </row>
    <row r="69" spans="1:6" s="127" customFormat="1" ht="23.25" customHeight="1">
      <c r="A69" s="123"/>
      <c r="B69" s="108" t="s">
        <v>109</v>
      </c>
      <c r="C69" s="158">
        <v>815100</v>
      </c>
      <c r="D69" s="77">
        <f t="shared" si="5"/>
        <v>815100</v>
      </c>
      <c r="E69" s="149">
        <f t="shared" si="0"/>
        <v>0</v>
      </c>
      <c r="F69" s="128"/>
    </row>
    <row r="70" spans="1:6" s="127" customFormat="1" ht="23.25" customHeight="1">
      <c r="A70" s="123"/>
      <c r="B70" s="170" t="s">
        <v>110</v>
      </c>
      <c r="C70" s="158">
        <v>6039600</v>
      </c>
      <c r="D70" s="77">
        <f t="shared" si="5"/>
        <v>6039600</v>
      </c>
      <c r="E70" s="149">
        <f t="shared" si="0"/>
        <v>0</v>
      </c>
      <c r="F70" s="128"/>
    </row>
    <row r="71" spans="1:6" s="127" customFormat="1" ht="23.25" customHeight="1">
      <c r="A71" s="123"/>
      <c r="B71" s="170" t="s">
        <v>187</v>
      </c>
      <c r="C71" s="158">
        <v>3809700</v>
      </c>
      <c r="D71" s="77">
        <f t="shared" si="5"/>
        <v>3809700</v>
      </c>
      <c r="E71" s="149">
        <f t="shared" si="0"/>
        <v>0</v>
      </c>
      <c r="F71" s="128"/>
    </row>
    <row r="72" spans="1:6" s="127" customFormat="1" ht="23.25" customHeight="1">
      <c r="A72" s="123"/>
      <c r="B72" s="170" t="s">
        <v>186</v>
      </c>
      <c r="C72" s="158">
        <v>220600</v>
      </c>
      <c r="D72" s="77">
        <f t="shared" si="5"/>
        <v>220600</v>
      </c>
      <c r="E72" s="149">
        <f t="shared" si="0"/>
        <v>0</v>
      </c>
      <c r="F72" s="128"/>
    </row>
    <row r="73" spans="1:6" s="127" customFormat="1" ht="23.25" customHeight="1">
      <c r="A73" s="123">
        <v>7</v>
      </c>
      <c r="B73" s="75" t="s">
        <v>159</v>
      </c>
      <c r="C73" s="78">
        <f>C74</f>
        <v>29952000</v>
      </c>
      <c r="D73" s="78">
        <f t="shared" si="5"/>
        <v>29952000</v>
      </c>
      <c r="E73" s="149">
        <f t="shared" si="0"/>
        <v>0</v>
      </c>
      <c r="F73" s="128"/>
    </row>
    <row r="74" spans="1:6" s="127" customFormat="1" ht="23.25" customHeight="1">
      <c r="A74" s="123"/>
      <c r="B74" s="106" t="s">
        <v>112</v>
      </c>
      <c r="C74" s="77">
        <v>29952000</v>
      </c>
      <c r="D74" s="77">
        <f t="shared" si="5"/>
        <v>29952000</v>
      </c>
      <c r="E74" s="149">
        <f t="shared" si="0"/>
        <v>0</v>
      </c>
      <c r="F74" s="128"/>
    </row>
    <row r="75" spans="1:6" s="127" customFormat="1" ht="23.25" customHeight="1">
      <c r="A75" s="123">
        <v>8</v>
      </c>
      <c r="B75" s="75" t="s">
        <v>160</v>
      </c>
      <c r="C75" s="78">
        <f>SUM(C76:C79)</f>
        <v>14265000</v>
      </c>
      <c r="D75" s="78">
        <f t="shared" si="5"/>
        <v>14265000</v>
      </c>
      <c r="E75" s="149">
        <f t="shared" si="0"/>
        <v>0</v>
      </c>
      <c r="F75" s="128"/>
    </row>
    <row r="76" spans="1:6" s="127" customFormat="1" ht="23.25" customHeight="1">
      <c r="A76" s="123"/>
      <c r="B76" s="106" t="s">
        <v>113</v>
      </c>
      <c r="C76" s="77">
        <f>2625000+6440000</f>
        <v>9065000</v>
      </c>
      <c r="D76" s="77">
        <f t="shared" si="5"/>
        <v>9065000</v>
      </c>
      <c r="E76" s="149">
        <f t="shared" si="0"/>
        <v>0</v>
      </c>
      <c r="F76" s="128"/>
    </row>
    <row r="77" spans="1:6" s="127" customFormat="1" ht="23.25" customHeight="1">
      <c r="A77" s="123"/>
      <c r="B77" s="106" t="s">
        <v>114</v>
      </c>
      <c r="C77" s="77">
        <v>2700000</v>
      </c>
      <c r="D77" s="77">
        <f t="shared" si="5"/>
        <v>2700000</v>
      </c>
      <c r="E77" s="149">
        <f t="shared" si="0"/>
        <v>0</v>
      </c>
      <c r="F77" s="128"/>
    </row>
    <row r="78" spans="1:6" s="127" customFormat="1" ht="23.25" customHeight="1">
      <c r="A78" s="123"/>
      <c r="B78" s="106" t="s">
        <v>115</v>
      </c>
      <c r="C78" s="77">
        <v>1600000</v>
      </c>
      <c r="D78" s="77">
        <f t="shared" si="5"/>
        <v>1600000</v>
      </c>
      <c r="E78" s="149">
        <f t="shared" si="0"/>
        <v>0</v>
      </c>
      <c r="F78" s="128"/>
    </row>
    <row r="79" spans="1:6" s="127" customFormat="1" ht="23.25" customHeight="1">
      <c r="A79" s="123"/>
      <c r="B79" s="106" t="s">
        <v>116</v>
      </c>
      <c r="C79" s="77">
        <v>900000</v>
      </c>
      <c r="D79" s="77">
        <f t="shared" si="5"/>
        <v>900000</v>
      </c>
      <c r="E79" s="149">
        <f t="shared" si="0"/>
        <v>0</v>
      </c>
      <c r="F79" s="128"/>
    </row>
    <row r="80" spans="1:6" s="127" customFormat="1" ht="23.25" customHeight="1">
      <c r="A80" s="123">
        <v>9</v>
      </c>
      <c r="B80" s="75" t="s">
        <v>188</v>
      </c>
      <c r="C80" s="78">
        <f>C81</f>
        <v>264793860</v>
      </c>
      <c r="D80" s="78">
        <f t="shared" si="5"/>
        <v>264793860</v>
      </c>
      <c r="E80" s="149">
        <f t="shared" si="0"/>
        <v>0</v>
      </c>
      <c r="F80" s="128"/>
    </row>
    <row r="81" spans="1:6" s="127" customFormat="1" ht="23.25" customHeight="1">
      <c r="A81" s="123"/>
      <c r="B81" s="107" t="s">
        <v>117</v>
      </c>
      <c r="C81" s="77">
        <v>264793860</v>
      </c>
      <c r="D81" s="77">
        <f t="shared" si="5"/>
        <v>264793860</v>
      </c>
      <c r="E81" s="149">
        <f t="shared" si="0"/>
        <v>0</v>
      </c>
      <c r="F81" s="128"/>
    </row>
    <row r="82" spans="1:6" s="127" customFormat="1" ht="23.25" customHeight="1">
      <c r="A82" s="123">
        <v>10</v>
      </c>
      <c r="B82" s="75" t="s">
        <v>189</v>
      </c>
      <c r="C82" s="78">
        <f>SUM(C83)</f>
        <v>3500000</v>
      </c>
      <c r="D82" s="78">
        <f t="shared" si="5"/>
        <v>3500000</v>
      </c>
      <c r="E82" s="149">
        <f t="shared" si="0"/>
        <v>0</v>
      </c>
      <c r="F82" s="128"/>
    </row>
    <row r="83" spans="1:6" s="127" customFormat="1" ht="23.25" customHeight="1">
      <c r="A83" s="123"/>
      <c r="B83" s="106" t="s">
        <v>190</v>
      </c>
      <c r="C83" s="77">
        <v>3500000</v>
      </c>
      <c r="D83" s="77">
        <f t="shared" si="5"/>
        <v>3500000</v>
      </c>
      <c r="E83" s="149">
        <f t="shared" si="0"/>
        <v>0</v>
      </c>
      <c r="F83" s="128"/>
    </row>
    <row r="84" spans="1:6" s="175" customFormat="1" ht="26.25" customHeight="1">
      <c r="A84" s="171" t="s">
        <v>2</v>
      </c>
      <c r="B84" s="172" t="s">
        <v>8</v>
      </c>
      <c r="C84" s="135">
        <f>C85+C109+C121</f>
        <v>5088413788</v>
      </c>
      <c r="D84" s="135">
        <f>D85+D109+D121</f>
        <v>5088413788</v>
      </c>
      <c r="E84" s="173">
        <f t="shared" si="0"/>
        <v>0</v>
      </c>
      <c r="F84" s="174"/>
    </row>
    <row r="85" spans="1:6" s="127" customFormat="1" ht="26.25" customHeight="1">
      <c r="A85" s="133" t="s">
        <v>1</v>
      </c>
      <c r="B85" s="134" t="s">
        <v>39</v>
      </c>
      <c r="C85" s="135">
        <f>C86+C94+C104+C107</f>
        <v>4883300000</v>
      </c>
      <c r="D85" s="135">
        <f>D86+D94+D104+D107</f>
        <v>4883300000</v>
      </c>
      <c r="E85" s="149">
        <f t="shared" si="0"/>
        <v>0</v>
      </c>
      <c r="F85" s="128"/>
    </row>
    <row r="86" spans="1:6" s="127" customFormat="1" ht="26.25" customHeight="1">
      <c r="A86" s="110">
        <v>1</v>
      </c>
      <c r="B86" s="136" t="s">
        <v>40</v>
      </c>
      <c r="C86" s="115">
        <f>SUM(C87:C93)</f>
        <v>3465125400</v>
      </c>
      <c r="D86" s="115">
        <f>SUM(D87:D93)</f>
        <v>3465125400</v>
      </c>
      <c r="E86" s="149">
        <f t="shared" ref="E86:E123" si="6">D86-C86</f>
        <v>0</v>
      </c>
      <c r="F86" s="128"/>
    </row>
    <row r="87" spans="1:6" s="127" customFormat="1" ht="26.25" customHeight="1">
      <c r="A87" s="110"/>
      <c r="B87" s="137" t="s">
        <v>41</v>
      </c>
      <c r="C87" s="116">
        <v>1815694200</v>
      </c>
      <c r="D87" s="116">
        <v>1815694200</v>
      </c>
      <c r="E87" s="149">
        <f t="shared" si="6"/>
        <v>0</v>
      </c>
      <c r="F87" s="128"/>
    </row>
    <row r="88" spans="1:6" s="127" customFormat="1" ht="33.75" customHeight="1">
      <c r="A88" s="110"/>
      <c r="B88" s="137" t="s">
        <v>118</v>
      </c>
      <c r="C88" s="116">
        <v>27329700</v>
      </c>
      <c r="D88" s="116">
        <v>27329700</v>
      </c>
      <c r="E88" s="149">
        <f t="shared" si="6"/>
        <v>0</v>
      </c>
      <c r="F88" s="128"/>
    </row>
    <row r="89" spans="1:6" s="127" customFormat="1" ht="25.5" customHeight="1">
      <c r="A89" s="110"/>
      <c r="B89" s="137" t="s">
        <v>42</v>
      </c>
      <c r="C89" s="116">
        <v>885289100</v>
      </c>
      <c r="D89" s="116">
        <v>885289100</v>
      </c>
      <c r="E89" s="149">
        <f t="shared" si="6"/>
        <v>0</v>
      </c>
      <c r="F89" s="128"/>
    </row>
    <row r="90" spans="1:6" s="127" customFormat="1" ht="25.5" customHeight="1">
      <c r="A90" s="110"/>
      <c r="B90" s="137" t="s">
        <v>43</v>
      </c>
      <c r="C90" s="116">
        <v>12600000</v>
      </c>
      <c r="D90" s="116">
        <v>12600000</v>
      </c>
      <c r="E90" s="149">
        <f t="shared" si="6"/>
        <v>0</v>
      </c>
      <c r="F90" s="128"/>
    </row>
    <row r="91" spans="1:6" s="127" customFormat="1" ht="25.5" customHeight="1">
      <c r="A91" s="110"/>
      <c r="B91" s="137" t="s">
        <v>44</v>
      </c>
      <c r="C91" s="116">
        <v>4050000</v>
      </c>
      <c r="D91" s="116">
        <v>4050000</v>
      </c>
      <c r="E91" s="149">
        <f t="shared" si="6"/>
        <v>0</v>
      </c>
      <c r="F91" s="128"/>
    </row>
    <row r="92" spans="1:6" s="127" customFormat="1" ht="25.5" customHeight="1">
      <c r="A92" s="110"/>
      <c r="B92" s="137" t="s">
        <v>45</v>
      </c>
      <c r="C92" s="116">
        <v>568407800</v>
      </c>
      <c r="D92" s="116">
        <v>568407800</v>
      </c>
      <c r="E92" s="149">
        <f t="shared" si="6"/>
        <v>0</v>
      </c>
      <c r="F92" s="128"/>
    </row>
    <row r="93" spans="1:6" s="127" customFormat="1" ht="25.5" customHeight="1">
      <c r="A93" s="110"/>
      <c r="B93" s="137" t="s">
        <v>46</v>
      </c>
      <c r="C93" s="116">
        <v>151754600</v>
      </c>
      <c r="D93" s="116">
        <v>151754600</v>
      </c>
      <c r="E93" s="149">
        <f t="shared" si="6"/>
        <v>0</v>
      </c>
      <c r="F93" s="128"/>
    </row>
    <row r="94" spans="1:6" s="127" customFormat="1" ht="25.5" customHeight="1">
      <c r="A94" s="111">
        <v>2</v>
      </c>
      <c r="B94" s="136" t="s">
        <v>47</v>
      </c>
      <c r="C94" s="115">
        <f>SUM(C95:C103)</f>
        <v>556263000</v>
      </c>
      <c r="D94" s="115">
        <f>SUM(D95:D103)</f>
        <v>556263000</v>
      </c>
      <c r="E94" s="149">
        <f t="shared" si="6"/>
        <v>0</v>
      </c>
      <c r="F94" s="128"/>
    </row>
    <row r="95" spans="1:6" s="127" customFormat="1" ht="25.5" customHeight="1">
      <c r="A95" s="111"/>
      <c r="B95" s="137" t="s">
        <v>119</v>
      </c>
      <c r="C95" s="116">
        <v>86896125</v>
      </c>
      <c r="D95" s="116">
        <v>86896125</v>
      </c>
      <c r="E95" s="149">
        <f t="shared" si="6"/>
        <v>0</v>
      </c>
      <c r="F95" s="128"/>
    </row>
    <row r="96" spans="1:6" s="127" customFormat="1" ht="25.5" customHeight="1">
      <c r="A96" s="111"/>
      <c r="B96" s="137" t="s">
        <v>120</v>
      </c>
      <c r="C96" s="116">
        <v>65121375</v>
      </c>
      <c r="D96" s="116">
        <v>65121375</v>
      </c>
      <c r="E96" s="149">
        <f t="shared" si="6"/>
        <v>0</v>
      </c>
      <c r="F96" s="128"/>
    </row>
    <row r="97" spans="1:6" s="127" customFormat="1" ht="25.5" customHeight="1">
      <c r="A97" s="112"/>
      <c r="B97" s="137" t="s">
        <v>121</v>
      </c>
      <c r="C97" s="116">
        <v>51103000</v>
      </c>
      <c r="D97" s="116">
        <v>51103000</v>
      </c>
      <c r="E97" s="149">
        <f t="shared" si="6"/>
        <v>0</v>
      </c>
      <c r="F97" s="128"/>
    </row>
    <row r="98" spans="1:6" s="127" customFormat="1" ht="25.5" customHeight="1">
      <c r="A98" s="112"/>
      <c r="B98" s="137" t="s">
        <v>122</v>
      </c>
      <c r="C98" s="116">
        <v>0</v>
      </c>
      <c r="D98" s="116">
        <v>0</v>
      </c>
      <c r="E98" s="149">
        <f t="shared" si="6"/>
        <v>0</v>
      </c>
      <c r="F98" s="128"/>
    </row>
    <row r="99" spans="1:6" s="127" customFormat="1" ht="25.5" customHeight="1">
      <c r="A99" s="112"/>
      <c r="B99" s="137" t="s">
        <v>123</v>
      </c>
      <c r="C99" s="116">
        <v>64145000</v>
      </c>
      <c r="D99" s="116">
        <v>64145000</v>
      </c>
      <c r="E99" s="149">
        <f t="shared" si="6"/>
        <v>0</v>
      </c>
      <c r="F99" s="128"/>
    </row>
    <row r="100" spans="1:6" s="127" customFormat="1" ht="25.5" customHeight="1">
      <c r="A100" s="113"/>
      <c r="B100" s="137" t="s">
        <v>124</v>
      </c>
      <c r="C100" s="116">
        <v>80102400</v>
      </c>
      <c r="D100" s="116">
        <v>80102400</v>
      </c>
      <c r="E100" s="149">
        <f t="shared" si="6"/>
        <v>0</v>
      </c>
      <c r="F100" s="128"/>
    </row>
    <row r="101" spans="1:6" s="147" customFormat="1" ht="54.75" customHeight="1">
      <c r="A101" s="143"/>
      <c r="B101" s="144" t="s">
        <v>48</v>
      </c>
      <c r="C101" s="116">
        <v>47460000</v>
      </c>
      <c r="D101" s="116">
        <v>47460000</v>
      </c>
      <c r="E101" s="150">
        <f t="shared" si="6"/>
        <v>0</v>
      </c>
      <c r="F101" s="146"/>
    </row>
    <row r="102" spans="1:6" s="147" customFormat="1" ht="31.5" customHeight="1">
      <c r="A102" s="143"/>
      <c r="B102" s="144" t="s">
        <v>49</v>
      </c>
      <c r="C102" s="116">
        <v>0</v>
      </c>
      <c r="D102" s="145"/>
      <c r="E102" s="150">
        <f t="shared" si="6"/>
        <v>0</v>
      </c>
      <c r="F102" s="146"/>
    </row>
    <row r="103" spans="1:6" s="127" customFormat="1" ht="24.75" customHeight="1">
      <c r="A103" s="113"/>
      <c r="B103" s="137" t="s">
        <v>125</v>
      </c>
      <c r="C103" s="116">
        <v>161435100</v>
      </c>
      <c r="D103" s="116">
        <v>161435100</v>
      </c>
      <c r="E103" s="149">
        <f t="shared" si="6"/>
        <v>0</v>
      </c>
      <c r="F103" s="128"/>
    </row>
    <row r="104" spans="1:6" s="127" customFormat="1" ht="24.75" customHeight="1">
      <c r="A104" s="113">
        <v>3</v>
      </c>
      <c r="B104" s="136" t="s">
        <v>50</v>
      </c>
      <c r="C104" s="117">
        <f>C105</f>
        <v>0</v>
      </c>
      <c r="D104" s="117">
        <f>D105</f>
        <v>0</v>
      </c>
      <c r="E104" s="149">
        <f t="shared" si="6"/>
        <v>0</v>
      </c>
      <c r="F104" s="128"/>
    </row>
    <row r="105" spans="1:6" s="127" customFormat="1" ht="24.75" customHeight="1">
      <c r="A105" s="113"/>
      <c r="B105" s="136" t="s">
        <v>51</v>
      </c>
      <c r="C105" s="117">
        <f>C106</f>
        <v>0</v>
      </c>
      <c r="D105" s="117">
        <f>D106</f>
        <v>0</v>
      </c>
      <c r="E105" s="149">
        <f t="shared" si="6"/>
        <v>0</v>
      </c>
      <c r="F105" s="128"/>
    </row>
    <row r="106" spans="1:6" s="127" customFormat="1" ht="31.5" customHeight="1">
      <c r="A106" s="113"/>
      <c r="B106" s="138" t="s">
        <v>52</v>
      </c>
      <c r="C106" s="118">
        <v>0</v>
      </c>
      <c r="D106" s="118">
        <v>0</v>
      </c>
      <c r="E106" s="149">
        <f t="shared" si="6"/>
        <v>0</v>
      </c>
      <c r="F106" s="128"/>
    </row>
    <row r="107" spans="1:6" s="127" customFormat="1" ht="27" customHeight="1">
      <c r="A107" s="113">
        <v>4</v>
      </c>
      <c r="B107" s="136" t="s">
        <v>53</v>
      </c>
      <c r="C107" s="117">
        <f>C108</f>
        <v>861911600</v>
      </c>
      <c r="D107" s="117">
        <f>D108</f>
        <v>861911600</v>
      </c>
      <c r="E107" s="149">
        <f t="shared" si="6"/>
        <v>0</v>
      </c>
      <c r="F107" s="128"/>
    </row>
    <row r="108" spans="1:6" s="127" customFormat="1" ht="27" customHeight="1">
      <c r="A108" s="114"/>
      <c r="B108" s="137" t="s">
        <v>54</v>
      </c>
      <c r="C108" s="118">
        <v>861911600</v>
      </c>
      <c r="D108" s="118">
        <v>861911600</v>
      </c>
      <c r="E108" s="149">
        <f t="shared" si="6"/>
        <v>0</v>
      </c>
      <c r="F108" s="128"/>
    </row>
    <row r="109" spans="1:6" s="127" customFormat="1" ht="24.75" customHeight="1">
      <c r="A109" s="139" t="s">
        <v>2</v>
      </c>
      <c r="B109" s="140" t="s">
        <v>55</v>
      </c>
      <c r="C109" s="135">
        <f>C110+C112+C118</f>
        <v>174074500</v>
      </c>
      <c r="D109" s="135">
        <f>D110+D112+D118</f>
        <v>174074500</v>
      </c>
      <c r="E109" s="149">
        <f t="shared" si="6"/>
        <v>0</v>
      </c>
      <c r="F109" s="128"/>
    </row>
    <row r="110" spans="1:6" s="127" customFormat="1" ht="24.75" customHeight="1">
      <c r="A110" s="111">
        <v>1</v>
      </c>
      <c r="B110" s="136" t="s">
        <v>40</v>
      </c>
      <c r="C110" s="119">
        <f>SUM(C111)</f>
        <v>24898500</v>
      </c>
      <c r="D110" s="119">
        <f>SUM(D111)</f>
        <v>24898500</v>
      </c>
      <c r="E110" s="149">
        <f t="shared" si="6"/>
        <v>0</v>
      </c>
      <c r="F110" s="128"/>
    </row>
    <row r="111" spans="1:6" s="127" customFormat="1" ht="24.75" customHeight="1">
      <c r="A111" s="110"/>
      <c r="B111" s="137" t="s">
        <v>126</v>
      </c>
      <c r="C111" s="120">
        <v>24898500</v>
      </c>
      <c r="D111" s="120">
        <v>24898500</v>
      </c>
      <c r="E111" s="149">
        <f t="shared" si="6"/>
        <v>0</v>
      </c>
      <c r="F111" s="128"/>
    </row>
    <row r="112" spans="1:6" s="127" customFormat="1" ht="24.75" customHeight="1">
      <c r="A112" s="111">
        <v>2</v>
      </c>
      <c r="B112" s="136" t="s">
        <v>47</v>
      </c>
      <c r="C112" s="115">
        <f>C113+C114+C115+C116+C117</f>
        <v>145726000</v>
      </c>
      <c r="D112" s="115">
        <f>D113+D114+D115+D116+D117</f>
        <v>145726000</v>
      </c>
      <c r="E112" s="149">
        <f t="shared" si="6"/>
        <v>0</v>
      </c>
      <c r="F112" s="128"/>
    </row>
    <row r="113" spans="1:6" s="127" customFormat="1" ht="44.25" customHeight="1">
      <c r="A113" s="113"/>
      <c r="B113" s="137" t="s">
        <v>191</v>
      </c>
      <c r="C113" s="116">
        <v>16392000</v>
      </c>
      <c r="D113" s="116">
        <v>16392000</v>
      </c>
      <c r="E113" s="149">
        <f t="shared" si="6"/>
        <v>0</v>
      </c>
      <c r="F113" s="128"/>
    </row>
    <row r="114" spans="1:6" s="127" customFormat="1" ht="44.25" customHeight="1">
      <c r="A114" s="113"/>
      <c r="B114" s="137" t="s">
        <v>48</v>
      </c>
      <c r="C114" s="116">
        <v>12600000</v>
      </c>
      <c r="D114" s="116">
        <v>12600000</v>
      </c>
      <c r="E114" s="149"/>
      <c r="F114" s="128"/>
    </row>
    <row r="115" spans="1:6" s="127" customFormat="1" ht="44.25" customHeight="1">
      <c r="A115" s="113"/>
      <c r="B115" s="137" t="s">
        <v>49</v>
      </c>
      <c r="C115" s="116">
        <v>24634000</v>
      </c>
      <c r="D115" s="116">
        <v>24634000</v>
      </c>
      <c r="E115" s="149"/>
      <c r="F115" s="128"/>
    </row>
    <row r="116" spans="1:6" s="127" customFormat="1" ht="44.25" customHeight="1">
      <c r="A116" s="113"/>
      <c r="B116" s="137" t="s">
        <v>125</v>
      </c>
      <c r="C116" s="116">
        <v>87700000</v>
      </c>
      <c r="D116" s="116">
        <v>87700000</v>
      </c>
      <c r="E116" s="149"/>
      <c r="F116" s="128"/>
    </row>
    <row r="117" spans="1:6" s="127" customFormat="1" ht="44.25" customHeight="1">
      <c r="A117" s="113"/>
      <c r="B117" s="137" t="s">
        <v>192</v>
      </c>
      <c r="C117" s="116">
        <v>4400000</v>
      </c>
      <c r="D117" s="116">
        <v>4400000</v>
      </c>
      <c r="E117" s="149"/>
      <c r="F117" s="128"/>
    </row>
    <row r="118" spans="1:6" s="127" customFormat="1" ht="32.25" customHeight="1">
      <c r="A118" s="113">
        <v>3</v>
      </c>
      <c r="B118" s="136" t="s">
        <v>127</v>
      </c>
      <c r="C118" s="115">
        <f>SUM(C119:C120)</f>
        <v>3450000</v>
      </c>
      <c r="D118" s="115">
        <f>SUM(D119:D120)</f>
        <v>3450000</v>
      </c>
      <c r="E118" s="149">
        <f t="shared" si="6"/>
        <v>0</v>
      </c>
      <c r="F118" s="128"/>
    </row>
    <row r="119" spans="1:6" s="127" customFormat="1" ht="27.75" customHeight="1">
      <c r="A119" s="113"/>
      <c r="B119" s="137" t="s">
        <v>74</v>
      </c>
      <c r="C119" s="116">
        <v>0</v>
      </c>
      <c r="D119" s="116">
        <v>0</v>
      </c>
      <c r="E119" s="149">
        <f t="shared" si="6"/>
        <v>0</v>
      </c>
      <c r="F119" s="128"/>
    </row>
    <row r="120" spans="1:6" s="127" customFormat="1" ht="27.75" customHeight="1">
      <c r="A120" s="113"/>
      <c r="B120" s="137" t="s">
        <v>75</v>
      </c>
      <c r="C120" s="116">
        <v>3450000</v>
      </c>
      <c r="D120" s="116">
        <v>3450000</v>
      </c>
      <c r="E120" s="149">
        <f t="shared" si="6"/>
        <v>0</v>
      </c>
      <c r="F120" s="128"/>
    </row>
    <row r="121" spans="1:6" s="127" customFormat="1" ht="24.75" customHeight="1">
      <c r="A121" s="139" t="s">
        <v>128</v>
      </c>
      <c r="B121" s="140" t="s">
        <v>133</v>
      </c>
      <c r="C121" s="135">
        <f>C122+C123</f>
        <v>31039288</v>
      </c>
      <c r="D121" s="135">
        <f>D122+D123</f>
        <v>31039288</v>
      </c>
      <c r="E121" s="149">
        <f t="shared" si="6"/>
        <v>0</v>
      </c>
      <c r="F121" s="128"/>
    </row>
    <row r="122" spans="1:6" s="147" customFormat="1" ht="19.5" customHeight="1">
      <c r="A122" s="148"/>
      <c r="B122" s="137" t="s">
        <v>193</v>
      </c>
      <c r="C122" s="116">
        <v>19395992</v>
      </c>
      <c r="D122" s="116">
        <v>19395992</v>
      </c>
      <c r="E122" s="149">
        <f t="shared" si="6"/>
        <v>0</v>
      </c>
      <c r="F122" s="146"/>
    </row>
    <row r="123" spans="1:6" s="147" customFormat="1" ht="19.5" customHeight="1">
      <c r="A123" s="148"/>
      <c r="B123" s="137" t="s">
        <v>194</v>
      </c>
      <c r="C123" s="116">
        <v>11643296</v>
      </c>
      <c r="D123" s="116">
        <v>11643296</v>
      </c>
      <c r="E123" s="149">
        <f t="shared" si="6"/>
        <v>0</v>
      </c>
      <c r="F123" s="146"/>
    </row>
    <row r="124" spans="1:6" s="127" customFormat="1" ht="19.5" customHeight="1">
      <c r="A124" s="121"/>
      <c r="B124" s="141"/>
      <c r="C124" s="122"/>
      <c r="D124" s="122"/>
      <c r="E124" s="151"/>
      <c r="F124" s="142"/>
    </row>
    <row r="126" spans="1:6">
      <c r="C126" s="259" t="s">
        <v>195</v>
      </c>
      <c r="D126" s="259"/>
      <c r="E126" s="259"/>
      <c r="F126" s="259"/>
    </row>
    <row r="127" spans="1:6" s="1" customFormat="1" ht="18">
      <c r="C127" s="258" t="s">
        <v>67</v>
      </c>
      <c r="D127" s="258"/>
      <c r="E127" s="258"/>
      <c r="F127" s="258"/>
    </row>
    <row r="128" spans="1:6" s="1" customFormat="1" ht="18">
      <c r="D128" s="257"/>
      <c r="E128" s="257"/>
      <c r="F128" s="257"/>
    </row>
    <row r="129" spans="3:6" s="1" customFormat="1" ht="18">
      <c r="D129" s="258"/>
      <c r="E129" s="258"/>
      <c r="F129" s="258"/>
    </row>
    <row r="130" spans="3:6" s="1" customFormat="1" ht="18">
      <c r="D130" s="15"/>
      <c r="E130" s="15"/>
      <c r="F130" s="109"/>
    </row>
    <row r="131" spans="3:6" s="1" customFormat="1" ht="18">
      <c r="C131" s="258" t="s">
        <v>147</v>
      </c>
      <c r="D131" s="258"/>
      <c r="E131" s="258"/>
      <c r="F131" s="258"/>
    </row>
    <row r="132" spans="3:6" ht="18">
      <c r="C132" s="234"/>
      <c r="D132" s="234"/>
      <c r="E132" s="234"/>
    </row>
    <row r="133" spans="3:6" ht="18">
      <c r="C133" s="1"/>
      <c r="D133" s="1"/>
      <c r="E133" s="1"/>
    </row>
  </sheetData>
  <mergeCells count="14">
    <mergeCell ref="A6:F6"/>
    <mergeCell ref="E1:F1"/>
    <mergeCell ref="C132:E132"/>
    <mergeCell ref="A2:B2"/>
    <mergeCell ref="A3:B3"/>
    <mergeCell ref="A5:F5"/>
    <mergeCell ref="A7:F7"/>
    <mergeCell ref="C8:D8"/>
    <mergeCell ref="E8:F8"/>
    <mergeCell ref="D128:F128"/>
    <mergeCell ref="D129:F129"/>
    <mergeCell ref="C127:F127"/>
    <mergeCell ref="C131:F131"/>
    <mergeCell ref="C126:F126"/>
  </mergeCells>
  <pageMargins left="0.41" right="0" top="0.35433070866141703" bottom="0.5" header="0.35" footer="0.51"/>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B2- 2022</vt:lpstr>
      <vt:lpstr>B2. ngoài NS</vt:lpstr>
      <vt:lpstr>Biểu 3 ngoài 2022-2023</vt:lpstr>
      <vt:lpstr>QT Năm 2022</vt:lpstr>
      <vt:lpstr>'QT Năm 2022'!Print_Titles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2023-08-18T03:19:13Z</cp:lastPrinted>
  <dcterms:created xsi:type="dcterms:W3CDTF">2016-10-14T10:52:32Z</dcterms:created>
  <dcterms:modified xsi:type="dcterms:W3CDTF">2023-09-26T16:04:37Z</dcterms:modified>
</cp:coreProperties>
</file>